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a_delovni_zvezek" defaultThemeVersion="166925"/>
  <mc:AlternateContent xmlns:mc="http://schemas.openxmlformats.org/markup-compatibility/2006">
    <mc:Choice Requires="x15">
      <x15ac:absPath xmlns:x15ac="http://schemas.microsoft.com/office/spreadsheetml/2010/11/ac" url="https://obcinasg-my.sharepoint.com/personal/tomaz_prasnic_slovenjgradec_si/Documents/1_TOMAŽ-MOSG/20 SANACIJE - redni program 2. faza/1. 4. avgust/31 Sanacija LC 377261 (Bobner - Sv. Neža)/Razpis izvajalec/"/>
    </mc:Choice>
  </mc:AlternateContent>
  <xr:revisionPtr revIDLastSave="114" documentId="8_{5647B1BF-D0E9-4368-A98D-C3C0763E1048}" xr6:coauthVersionLast="47" xr6:coauthVersionMax="47" xr10:uidLastSave="{CB3BE114-561A-4476-A969-3D13AB46EEDD}"/>
  <bookViews>
    <workbookView xWindow="-120" yWindow="-120" windowWidth="29040" windowHeight="15840" tabRatio="907" xr2:uid="{CC87FC62-1CA9-4602-9786-BFC70BBDE322}"/>
  </bookViews>
  <sheets>
    <sheet name="SKUPNA REKAPITULACIJA" sheetId="4" r:id="rId1"/>
    <sheet name="Sanacija vozišča" sheetId="12" r:id="rId2"/>
    <sheet name="Podporne konstrukcije" sheetId="19" r:id="rId3"/>
    <sheet name="PKZ1" sheetId="7" r:id="rId4"/>
    <sheet name="PKZ2" sheetId="21" r:id="rId5"/>
    <sheet name="PKZ3" sheetId="22" r:id="rId6"/>
    <sheet name="PS1" sheetId="48" r:id="rId7"/>
    <sheet name="PKZ4" sheetId="23" r:id="rId8"/>
    <sheet name="PKZ5" sheetId="24" r:id="rId9"/>
    <sheet name="PKZ6" sheetId="25" r:id="rId10"/>
    <sheet name="PKZ7" sheetId="26" r:id="rId11"/>
    <sheet name="PKZ8" sheetId="27" r:id="rId12"/>
    <sheet name="PKZ9" sheetId="28" r:id="rId13"/>
    <sheet name="PKZ10" sheetId="29" r:id="rId14"/>
    <sheet name="PKZ11" sheetId="30" r:id="rId15"/>
    <sheet name="PKZ12" sheetId="31" r:id="rId16"/>
    <sheet name="PKZ13" sheetId="32" r:id="rId17"/>
    <sheet name="PKZ14" sheetId="33" r:id="rId18"/>
    <sheet name="PKZ15" sheetId="34" r:id="rId19"/>
    <sheet name="PKZ16" sheetId="35" r:id="rId20"/>
    <sheet name="PKZ17" sheetId="36" r:id="rId21"/>
    <sheet name="PKZ18" sheetId="37" r:id="rId22"/>
    <sheet name="PKZ19" sheetId="38" r:id="rId23"/>
    <sheet name="PKZ20" sheetId="39" r:id="rId24"/>
    <sheet name="PKZ21" sheetId="40" r:id="rId25"/>
    <sheet name="PKZ22" sheetId="41" r:id="rId26"/>
    <sheet name="PKZ23" sheetId="42" r:id="rId27"/>
    <sheet name="PKZ24" sheetId="43" r:id="rId28"/>
    <sheet name="PKZ25" sheetId="44" r:id="rId29"/>
    <sheet name="OKZ1" sheetId="17" r:id="rId30"/>
    <sheet name="OKZ2" sheetId="46" r:id="rId31"/>
    <sheet name="OKZ3" sheetId="47" r:id="rId32"/>
    <sheet name="TUJE STORITVE" sheetId="13" r:id="rId33"/>
  </sheets>
  <definedNames>
    <definedName name="_xlnm._FilterDatabase" localSheetId="1" hidden="1">'Sanacija vozišča'!$D$1:$D$146</definedName>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5" i="27" l="1"/>
  <c r="G62" i="44" l="1"/>
  <c r="G62" i="43"/>
  <c r="G62" i="42"/>
  <c r="G62" i="41"/>
  <c r="G62" i="40"/>
  <c r="G62" i="39"/>
  <c r="G62" i="38"/>
  <c r="G62" i="37"/>
  <c r="G62" i="36"/>
  <c r="G62" i="35"/>
  <c r="G62" i="34"/>
  <c r="G62" i="33"/>
  <c r="B63" i="33"/>
  <c r="G62" i="32"/>
  <c r="G62" i="31"/>
  <c r="G62" i="30"/>
  <c r="G62" i="29"/>
  <c r="G62" i="28"/>
  <c r="G62" i="27"/>
  <c r="G62" i="26"/>
  <c r="G62" i="25"/>
  <c r="G62" i="24"/>
  <c r="G62" i="23"/>
  <c r="G62" i="22"/>
  <c r="G62" i="21"/>
  <c r="G62" i="7"/>
  <c r="G132" i="12"/>
  <c r="D53" i="12"/>
  <c r="G92" i="12" l="1"/>
  <c r="G91" i="12"/>
  <c r="G90" i="12"/>
  <c r="G89" i="12"/>
  <c r="G109" i="12"/>
  <c r="G114" i="12"/>
  <c r="G85" i="12" l="1"/>
  <c r="G104" i="12"/>
  <c r="G102" i="12"/>
  <c r="G46" i="47" l="1"/>
  <c r="G45" i="47"/>
  <c r="G43" i="47"/>
  <c r="G41" i="47"/>
  <c r="G46" i="46"/>
  <c r="G45" i="46"/>
  <c r="G43" i="46"/>
  <c r="G41" i="46"/>
  <c r="G46" i="17"/>
  <c r="G43" i="17"/>
  <c r="G45" i="17"/>
  <c r="G41" i="17"/>
  <c r="D29" i="17"/>
  <c r="D35" i="40"/>
  <c r="D35" i="38"/>
  <c r="D35" i="35"/>
  <c r="D35" i="33"/>
  <c r="D35" i="32"/>
  <c r="D35" i="28"/>
  <c r="D35" i="26"/>
  <c r="D35" i="24"/>
  <c r="D35" i="22"/>
  <c r="D35" i="21"/>
  <c r="D35" i="7"/>
  <c r="D66" i="12"/>
  <c r="A9" i="12" a="1"/>
  <c r="A9" i="12" s="1"/>
  <c r="G77" i="12"/>
  <c r="G78" i="12"/>
  <c r="A10" i="12" l="1" a="1"/>
  <c r="A10" i="12" s="1"/>
  <c r="A13" i="12" l="1" a="1"/>
  <c r="A13" i="12" s="1"/>
  <c r="A14" i="12" l="1" a="1"/>
  <c r="A14" i="12" s="1"/>
  <c r="A15" i="12" l="1" a="1"/>
  <c r="A15" i="12" s="1"/>
  <c r="A16" i="12" l="1" a="1"/>
  <c r="A16" i="12" s="1"/>
  <c r="A17" i="12" s="1" a="1"/>
  <c r="A17" i="12" s="1"/>
  <c r="A18" i="12" s="1" a="1"/>
  <c r="A18" i="12" s="1"/>
  <c r="A19" i="12" l="1" a="1"/>
  <c r="A19" i="12" s="1"/>
  <c r="A20" i="12" s="1" a="1"/>
  <c r="A20" i="12" s="1"/>
  <c r="A21" i="12" s="1" a="1"/>
  <c r="A21" i="12" s="1"/>
  <c r="A22" i="12" s="1" a="1"/>
  <c r="A22" i="12" s="1"/>
  <c r="A23" i="12" s="1" a="1"/>
  <c r="A23" i="12" s="1"/>
  <c r="A24" i="12" s="1" a="1"/>
  <c r="A24" i="12" s="1"/>
  <c r="A25" i="12" s="1" a="1"/>
  <c r="A25" i="12" s="1"/>
  <c r="A26" i="12" s="1" a="1"/>
  <c r="A26" i="12" s="1"/>
  <c r="A27" i="12" s="1" a="1"/>
  <c r="A27" i="12" s="1"/>
  <c r="A28" i="12" s="1" a="1"/>
  <c r="A28" i="12" s="1"/>
  <c r="A30" i="12" s="1" a="1"/>
  <c r="A30" i="12" s="1"/>
  <c r="A31" i="12" s="1" a="1"/>
  <c r="A31" i="12" s="1"/>
  <c r="A32" i="12" s="1" a="1"/>
  <c r="A32" i="12" s="1"/>
  <c r="A33" i="12" s="1" a="1"/>
  <c r="A33" i="12" s="1"/>
  <c r="A39" i="12" s="1" a="1"/>
  <c r="A39" i="12" s="1"/>
  <c r="A41" i="12" s="1" a="1"/>
  <c r="A41" i="12" s="1"/>
  <c r="A42" i="12" l="1" a="1"/>
  <c r="A42" i="12" s="1"/>
  <c r="G25" i="30"/>
  <c r="G39" i="12"/>
  <c r="A43" i="12" l="1" a="1"/>
  <c r="A43" i="12" s="1"/>
  <c r="A44" i="12" l="1" a="1"/>
  <c r="A44" i="12" s="1"/>
  <c r="A45" i="12" s="1" a="1"/>
  <c r="A45" i="12" s="1"/>
  <c r="A46" i="12" s="1" a="1"/>
  <c r="A46" i="12" s="1"/>
  <c r="A48" i="12" s="1" a="1"/>
  <c r="A48" i="12" s="1"/>
  <c r="A49" i="12" s="1" a="1"/>
  <c r="A49" i="12" s="1"/>
  <c r="A51" i="12" s="1" a="1"/>
  <c r="A51" i="12" s="1"/>
  <c r="A53" i="12" s="1" a="1"/>
  <c r="A53" i="12" s="1"/>
  <c r="A55" i="12" s="1" a="1"/>
  <c r="A55" i="12" s="1"/>
  <c r="A57" i="12" s="1" a="1"/>
  <c r="A57" i="12" s="1"/>
  <c r="A59" i="12" s="1" a="1"/>
  <c r="A59" i="12" s="1"/>
  <c r="G133" i="12" l="1"/>
  <c r="G131" i="12"/>
  <c r="G25" i="12"/>
  <c r="G21" i="12"/>
  <c r="G24" i="12"/>
  <c r="G23" i="12"/>
  <c r="G22" i="12"/>
  <c r="G134" i="12" l="1"/>
  <c r="G45" i="12"/>
  <c r="G44" i="12"/>
  <c r="G124" i="12"/>
  <c r="G127" i="12"/>
  <c r="G126" i="12"/>
  <c r="G115" i="12"/>
  <c r="G128" i="12" l="1"/>
  <c r="G120" i="12"/>
  <c r="G116" i="12"/>
  <c r="G117" i="12"/>
  <c r="G101" i="12"/>
  <c r="G100" i="12"/>
  <c r="G99" i="12"/>
  <c r="G98" i="12"/>
  <c r="G111" i="12"/>
  <c r="G113" i="12"/>
  <c r="G110" i="12"/>
  <c r="G112" i="12"/>
  <c r="G93" i="12"/>
  <c r="G94" i="12"/>
  <c r="G88" i="12"/>
  <c r="G82" i="12" l="1"/>
  <c r="D40" i="48" l="1"/>
  <c r="A11" i="19"/>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5" i="19" s="1"/>
  <c r="G69" i="48"/>
  <c r="G67" i="48"/>
  <c r="G65" i="48"/>
  <c r="G63" i="48"/>
  <c r="G62" i="48"/>
  <c r="G61" i="48"/>
  <c r="G60" i="48"/>
  <c r="G58" i="48"/>
  <c r="G57" i="48"/>
  <c r="G18" i="48"/>
  <c r="A18" i="48"/>
  <c r="A20" i="48" s="1"/>
  <c r="G12" i="48"/>
  <c r="A4" i="48" l="1" a="1"/>
  <c r="A4" i="48" s="1"/>
  <c r="C76" i="48"/>
  <c r="A76" i="48"/>
  <c r="C75" i="48"/>
  <c r="C74" i="48"/>
  <c r="A74" i="48"/>
  <c r="C73" i="48"/>
  <c r="B70" i="48"/>
  <c r="G55" i="48"/>
  <c r="G54" i="48"/>
  <c r="G52" i="48"/>
  <c r="G51" i="48"/>
  <c r="A51" i="48"/>
  <c r="A52" i="48" s="1"/>
  <c r="A54" i="48" s="1"/>
  <c r="A55" i="48" s="1"/>
  <c r="C48" i="48"/>
  <c r="B48" i="48"/>
  <c r="G47" i="48"/>
  <c r="G45" i="48"/>
  <c r="A47" i="48"/>
  <c r="C42" i="48"/>
  <c r="G40" i="48"/>
  <c r="G38" i="48"/>
  <c r="G36" i="48"/>
  <c r="G35" i="48"/>
  <c r="G34" i="48"/>
  <c r="G31" i="48"/>
  <c r="G29" i="48"/>
  <c r="G27" i="48"/>
  <c r="G25" i="48"/>
  <c r="G23" i="48"/>
  <c r="G22" i="48"/>
  <c r="G21" i="48"/>
  <c r="G20" i="48"/>
  <c r="A21" i="48"/>
  <c r="A22" i="48" s="1"/>
  <c r="A23" i="48" s="1"/>
  <c r="A25" i="48" s="1"/>
  <c r="A27" i="48" s="1"/>
  <c r="A29" i="48" s="1"/>
  <c r="A31" i="48" s="1"/>
  <c r="A34" i="48" s="1"/>
  <c r="A35" i="48" s="1"/>
  <c r="A36" i="48" s="1"/>
  <c r="A38" i="48" s="1"/>
  <c r="A40" i="48" s="1"/>
  <c r="G17" i="48"/>
  <c r="C13" i="48"/>
  <c r="B13" i="48"/>
  <c r="B14" i="48" s="1"/>
  <c r="B42" i="48" s="1"/>
  <c r="G10" i="48"/>
  <c r="G9" i="48"/>
  <c r="A9" i="48"/>
  <c r="A10" i="48" s="1"/>
  <c r="G8" i="48"/>
  <c r="D29" i="47"/>
  <c r="G29" i="47" s="1"/>
  <c r="D29" i="46"/>
  <c r="G29" i="46" s="1"/>
  <c r="C60" i="47"/>
  <c r="A60" i="47"/>
  <c r="C59" i="47"/>
  <c r="C58" i="47"/>
  <c r="A58" i="47"/>
  <c r="C57" i="47"/>
  <c r="B54" i="47"/>
  <c r="G53" i="47"/>
  <c r="G51" i="47"/>
  <c r="G50" i="47"/>
  <c r="G48" i="47"/>
  <c r="G54" i="47" s="1"/>
  <c r="C38" i="47"/>
  <c r="B38" i="47"/>
  <c r="G36" i="47"/>
  <c r="G35" i="47"/>
  <c r="A35" i="47"/>
  <c r="A36" i="47" s="1"/>
  <c r="G34" i="47"/>
  <c r="C31" i="47"/>
  <c r="G27" i="47"/>
  <c r="G26" i="47"/>
  <c r="G25" i="47"/>
  <c r="G22" i="47"/>
  <c r="G20" i="47"/>
  <c r="G18" i="47"/>
  <c r="G17" i="47"/>
  <c r="G16" i="47"/>
  <c r="G15" i="47"/>
  <c r="A15" i="47"/>
  <c r="A16" i="47" s="1"/>
  <c r="A17" i="47" s="1"/>
  <c r="A18" i="47" s="1"/>
  <c r="A20" i="47" s="1"/>
  <c r="A22" i="47" s="1"/>
  <c r="A25" i="47" s="1"/>
  <c r="A26" i="47" s="1"/>
  <c r="A27" i="47" s="1"/>
  <c r="A29" i="47" s="1"/>
  <c r="G14" i="47"/>
  <c r="C10" i="47"/>
  <c r="B10" i="47"/>
  <c r="B11" i="47" s="1"/>
  <c r="B31" i="47" s="1"/>
  <c r="G9" i="47"/>
  <c r="A9" i="47"/>
  <c r="G8" i="47"/>
  <c r="A4" i="47" a="1"/>
  <c r="A4" i="47" s="1"/>
  <c r="C60" i="46"/>
  <c r="A60" i="46"/>
  <c r="C59" i="46"/>
  <c r="C58" i="46"/>
  <c r="A58" i="46"/>
  <c r="C57" i="46"/>
  <c r="B54" i="46"/>
  <c r="G53" i="46"/>
  <c r="G51" i="46"/>
  <c r="G50" i="46"/>
  <c r="G48" i="46"/>
  <c r="C38" i="46"/>
  <c r="B38" i="46"/>
  <c r="G36" i="46"/>
  <c r="G35" i="46"/>
  <c r="A35" i="46"/>
  <c r="A36" i="46" s="1"/>
  <c r="G34" i="46"/>
  <c r="C31" i="46"/>
  <c r="G27" i="46"/>
  <c r="G26" i="46"/>
  <c r="G25" i="46"/>
  <c r="G22" i="46"/>
  <c r="G20" i="46"/>
  <c r="G18" i="46"/>
  <c r="G17" i="46"/>
  <c r="G16" i="46"/>
  <c r="G15" i="46"/>
  <c r="A15" i="46"/>
  <c r="A16" i="46" s="1"/>
  <c r="A17" i="46" s="1"/>
  <c r="A18" i="46" s="1"/>
  <c r="A20" i="46" s="1"/>
  <c r="A22" i="46" s="1"/>
  <c r="A25" i="46" s="1"/>
  <c r="A26" i="46" s="1"/>
  <c r="A27" i="46" s="1"/>
  <c r="A29" i="46" s="1"/>
  <c r="G14" i="46"/>
  <c r="C10" i="46"/>
  <c r="B10" i="46"/>
  <c r="B11" i="46" s="1"/>
  <c r="B31" i="46" s="1"/>
  <c r="G9" i="46"/>
  <c r="A9" i="46"/>
  <c r="G8" i="46"/>
  <c r="A4" i="46" a="1"/>
  <c r="A4" i="46" s="1"/>
  <c r="G18" i="17"/>
  <c r="G17" i="17"/>
  <c r="G16" i="17"/>
  <c r="G15" i="17"/>
  <c r="G14" i="17"/>
  <c r="A15" i="17"/>
  <c r="A16" i="17" s="1"/>
  <c r="A17" i="17" s="1"/>
  <c r="A18" i="17" s="1"/>
  <c r="A20" i="17" s="1"/>
  <c r="G54" i="46" l="1"/>
  <c r="G10" i="46"/>
  <c r="G57" i="46" s="1"/>
  <c r="G31" i="47"/>
  <c r="G58" i="47" s="1"/>
  <c r="A43" i="47" a="1"/>
  <c r="A43" i="47" s="1"/>
  <c r="A43" i="46" a="1"/>
  <c r="A43" i="46" s="1"/>
  <c r="A45" i="46" s="1" a="1"/>
  <c r="A45" i="46" s="1"/>
  <c r="G10" i="47"/>
  <c r="G57" i="47" s="1"/>
  <c r="G42" i="48"/>
  <c r="G74" i="48" s="1"/>
  <c r="G48" i="48"/>
  <c r="G70" i="48"/>
  <c r="G76" i="48" s="1"/>
  <c r="A57" i="48"/>
  <c r="A58" i="48" s="1"/>
  <c r="G13" i="48"/>
  <c r="G73" i="48" s="1"/>
  <c r="G75" i="48"/>
  <c r="G60" i="47"/>
  <c r="G38" i="47"/>
  <c r="G59" i="47" s="1"/>
  <c r="G38" i="46"/>
  <c r="G59" i="46" s="1"/>
  <c r="G60" i="46"/>
  <c r="G31" i="46"/>
  <c r="G58" i="46" s="1"/>
  <c r="A45" i="47" l="1" a="1"/>
  <c r="A45" i="47" s="1"/>
  <c r="A46" i="47" s="1" a="1"/>
  <c r="A46" i="47" s="1"/>
  <c r="A46" i="46" a="1"/>
  <c r="A46" i="46" s="1"/>
  <c r="A48" i="46" s="1" a="1"/>
  <c r="A48" i="46" s="1"/>
  <c r="G78" i="48"/>
  <c r="E11" i="19" s="1"/>
  <c r="A60" i="48"/>
  <c r="A61" i="48" s="1"/>
  <c r="A62" i="48" s="1"/>
  <c r="A63" i="48" s="1"/>
  <c r="A65" i="48" s="1"/>
  <c r="A67" i="48" s="1"/>
  <c r="A69" i="48" s="1"/>
  <c r="G62" i="47"/>
  <c r="E37" i="19" s="1"/>
  <c r="G62" i="46"/>
  <c r="E36" i="19" s="1"/>
  <c r="A48" i="47" l="1" a="1"/>
  <c r="A48" i="47" s="1"/>
  <c r="A50" i="46" a="1"/>
  <c r="A50" i="46" s="1"/>
  <c r="D35" i="44"/>
  <c r="D35" i="43"/>
  <c r="D35" i="42"/>
  <c r="D35" i="41"/>
  <c r="D35" i="39"/>
  <c r="D35" i="37"/>
  <c r="D35" i="36"/>
  <c r="D35" i="34"/>
  <c r="D35" i="31"/>
  <c r="D35" i="30"/>
  <c r="D35" i="29"/>
  <c r="D35" i="25"/>
  <c r="G47" i="24"/>
  <c r="D35" i="23"/>
  <c r="A50" i="47" l="1" a="1"/>
  <c r="A50" i="47" s="1"/>
  <c r="A51" i="46" a="1"/>
  <c r="A51" i="46" s="1"/>
  <c r="A53" i="46" s="1" a="1"/>
  <c r="A53" i="46" s="1"/>
  <c r="A4" i="17" a="1"/>
  <c r="A4" i="17" s="1"/>
  <c r="A4" i="44" a="1"/>
  <c r="A4" i="44" s="1"/>
  <c r="A4" i="43" a="1"/>
  <c r="A4" i="43" s="1"/>
  <c r="A4" i="42" a="1"/>
  <c r="A4" i="42" s="1"/>
  <c r="A4" i="41" a="1"/>
  <c r="A4" i="41" s="1"/>
  <c r="A4" i="40" a="1"/>
  <c r="A4" i="40" s="1"/>
  <c r="A4" i="39" a="1"/>
  <c r="A4" i="39" s="1"/>
  <c r="A4" i="38" a="1"/>
  <c r="A4" i="38" s="1"/>
  <c r="A4" i="37" a="1"/>
  <c r="A4" i="37" s="1"/>
  <c r="A4" i="36" a="1"/>
  <c r="A4" i="36" s="1"/>
  <c r="A4" i="35" a="1"/>
  <c r="A4" i="35" s="1"/>
  <c r="A4" i="34" a="1"/>
  <c r="A4" i="34" s="1"/>
  <c r="A4" i="33" a="1"/>
  <c r="A4" i="33" s="1"/>
  <c r="A4" i="32" a="1"/>
  <c r="A4" i="32" s="1"/>
  <c r="A4" i="31" a="1"/>
  <c r="A4" i="31" s="1"/>
  <c r="A4" i="30" a="1"/>
  <c r="A4" i="30" s="1"/>
  <c r="A4" i="29" a="1"/>
  <c r="A4" i="29" s="1"/>
  <c r="A4" i="28" a="1"/>
  <c r="A4" i="28" s="1"/>
  <c r="A4" i="27" a="1"/>
  <c r="A4" i="27" s="1"/>
  <c r="A4" i="26" a="1"/>
  <c r="A4" i="26" s="1"/>
  <c r="A4" i="25" a="1"/>
  <c r="A4" i="25" s="1"/>
  <c r="A4" i="24" a="1"/>
  <c r="A4" i="24" s="1"/>
  <c r="A4" i="23" a="1"/>
  <c r="A4" i="23" s="1"/>
  <c r="A4" i="7" a="1"/>
  <c r="A4" i="7" s="1"/>
  <c r="A4" i="21" a="1"/>
  <c r="A4" i="21" s="1"/>
  <c r="A4" i="22" a="1"/>
  <c r="A4" i="22" s="1"/>
  <c r="C69" i="44"/>
  <c r="A69" i="44"/>
  <c r="C68" i="44"/>
  <c r="C67" i="44"/>
  <c r="A67" i="44"/>
  <c r="C66" i="44"/>
  <c r="B63" i="44"/>
  <c r="G60" i="44"/>
  <c r="G58" i="44"/>
  <c r="G57" i="44"/>
  <c r="G55" i="44"/>
  <c r="G54" i="44"/>
  <c r="G53" i="44"/>
  <c r="G51" i="44"/>
  <c r="G50" i="44"/>
  <c r="G48" i="44"/>
  <c r="G47" i="44"/>
  <c r="A47" i="44"/>
  <c r="A48" i="44" s="1"/>
  <c r="A50" i="44" s="1"/>
  <c r="A51" i="44" s="1"/>
  <c r="A53" i="44" s="1"/>
  <c r="A54" i="44" s="1"/>
  <c r="A55" i="44" s="1"/>
  <c r="A57" i="44" s="1"/>
  <c r="A58" i="44" s="1"/>
  <c r="A60" i="44" s="1"/>
  <c r="A62" i="44" s="1"/>
  <c r="C44" i="44"/>
  <c r="B44" i="44"/>
  <c r="G43" i="44"/>
  <c r="G41" i="44"/>
  <c r="A41" i="44"/>
  <c r="A43" i="44" s="1"/>
  <c r="G40" i="44"/>
  <c r="C37" i="44"/>
  <c r="G35" i="44"/>
  <c r="G33" i="44"/>
  <c r="G31" i="44"/>
  <c r="G30" i="44"/>
  <c r="G29" i="44"/>
  <c r="G27" i="44"/>
  <c r="G25" i="44"/>
  <c r="G23" i="44"/>
  <c r="G21" i="44"/>
  <c r="G19" i="44"/>
  <c r="G18" i="44"/>
  <c r="G17" i="44"/>
  <c r="G16" i="44"/>
  <c r="A16" i="44"/>
  <c r="A17" i="44" s="1"/>
  <c r="A18" i="44" s="1"/>
  <c r="A19" i="44" s="1"/>
  <c r="A21" i="44" s="1"/>
  <c r="A23" i="44" s="1"/>
  <c r="A25" i="44" s="1"/>
  <c r="A27" i="44" s="1"/>
  <c r="A29" i="44" s="1"/>
  <c r="A30" i="44" s="1"/>
  <c r="A31" i="44" s="1"/>
  <c r="A33" i="44" s="1"/>
  <c r="A35" i="44" s="1"/>
  <c r="G15" i="44"/>
  <c r="C11" i="44"/>
  <c r="B11" i="44"/>
  <c r="B12" i="44" s="1"/>
  <c r="B37" i="44" s="1"/>
  <c r="G10" i="44"/>
  <c r="G9" i="44"/>
  <c r="A9" i="44"/>
  <c r="A10" i="44" s="1"/>
  <c r="G8" i="44"/>
  <c r="C69" i="43"/>
  <c r="A69" i="43"/>
  <c r="C68" i="43"/>
  <c r="C67" i="43"/>
  <c r="A67" i="43"/>
  <c r="C66" i="43"/>
  <c r="B63" i="43"/>
  <c r="G60" i="43"/>
  <c r="G58" i="43"/>
  <c r="G57" i="43"/>
  <c r="G55" i="43"/>
  <c r="G54" i="43"/>
  <c r="G53" i="43"/>
  <c r="G51" i="43"/>
  <c r="G50" i="43"/>
  <c r="G48" i="43"/>
  <c r="G47" i="43"/>
  <c r="A47" i="43"/>
  <c r="A48" i="43" s="1"/>
  <c r="A50" i="43" s="1"/>
  <c r="A51" i="43" s="1"/>
  <c r="A53" i="43" s="1"/>
  <c r="A54" i="43" s="1"/>
  <c r="A55" i="43" s="1"/>
  <c r="A57" i="43" s="1"/>
  <c r="A58" i="43" s="1"/>
  <c r="A60" i="43" s="1"/>
  <c r="A62" i="43" s="1"/>
  <c r="C44" i="43"/>
  <c r="B44" i="43"/>
  <c r="G43" i="43"/>
  <c r="G41" i="43"/>
  <c r="A41" i="43"/>
  <c r="A43" i="43" s="1"/>
  <c r="G40" i="43"/>
  <c r="C37" i="43"/>
  <c r="G35" i="43"/>
  <c r="G33" i="43"/>
  <c r="G31" i="43"/>
  <c r="G30" i="43"/>
  <c r="G29" i="43"/>
  <c r="G27" i="43"/>
  <c r="G25" i="43"/>
  <c r="G23" i="43"/>
  <c r="G21" i="43"/>
  <c r="G19" i="43"/>
  <c r="G18" i="43"/>
  <c r="G17" i="43"/>
  <c r="G16" i="43"/>
  <c r="A16" i="43"/>
  <c r="A17" i="43" s="1"/>
  <c r="A18" i="43" s="1"/>
  <c r="A19" i="43" s="1"/>
  <c r="A21" i="43" s="1"/>
  <c r="A23" i="43" s="1"/>
  <c r="A25" i="43" s="1"/>
  <c r="A27" i="43" s="1"/>
  <c r="A29" i="43" s="1"/>
  <c r="A30" i="43" s="1"/>
  <c r="A31" i="43" s="1"/>
  <c r="A33" i="43" s="1"/>
  <c r="A35" i="43" s="1"/>
  <c r="G15" i="43"/>
  <c r="C11" i="43"/>
  <c r="B11" i="43"/>
  <c r="B12" i="43" s="1"/>
  <c r="B37" i="43" s="1"/>
  <c r="G10" i="43"/>
  <c r="G9" i="43"/>
  <c r="A9" i="43"/>
  <c r="A10" i="43" s="1"/>
  <c r="G8" i="43"/>
  <c r="C69" i="42"/>
  <c r="A69" i="42"/>
  <c r="C68" i="42"/>
  <c r="C67" i="42"/>
  <c r="A67" i="42"/>
  <c r="C66" i="42"/>
  <c r="B63" i="42"/>
  <c r="G60" i="42"/>
  <c r="G58" i="42"/>
  <c r="G57" i="42"/>
  <c r="G55" i="42"/>
  <c r="G54" i="42"/>
  <c r="G53" i="42"/>
  <c r="G51" i="42"/>
  <c r="G50" i="42"/>
  <c r="G48" i="42"/>
  <c r="G47" i="42"/>
  <c r="A47" i="42"/>
  <c r="A48" i="42" s="1"/>
  <c r="A50" i="42" s="1"/>
  <c r="A51" i="42" s="1"/>
  <c r="A53" i="42" s="1"/>
  <c r="A54" i="42" s="1"/>
  <c r="A55" i="42" s="1"/>
  <c r="A57" i="42" s="1"/>
  <c r="A58" i="42" s="1"/>
  <c r="A60" i="42" s="1"/>
  <c r="A62" i="42" s="1"/>
  <c r="C44" i="42"/>
  <c r="B44" i="42"/>
  <c r="G43" i="42"/>
  <c r="G41" i="42"/>
  <c r="A41" i="42"/>
  <c r="A43" i="42" s="1"/>
  <c r="G40" i="42"/>
  <c r="C37" i="42"/>
  <c r="G35" i="42"/>
  <c r="G33" i="42"/>
  <c r="G31" i="42"/>
  <c r="G30" i="42"/>
  <c r="G29" i="42"/>
  <c r="G27" i="42"/>
  <c r="G25" i="42"/>
  <c r="G23" i="42"/>
  <c r="G21" i="42"/>
  <c r="G19" i="42"/>
  <c r="G18" i="42"/>
  <c r="G17" i="42"/>
  <c r="G16" i="42"/>
  <c r="A16" i="42"/>
  <c r="A17" i="42" s="1"/>
  <c r="A18" i="42" s="1"/>
  <c r="A19" i="42" s="1"/>
  <c r="A21" i="42" s="1"/>
  <c r="A23" i="42" s="1"/>
  <c r="A25" i="42" s="1"/>
  <c r="A27" i="42" s="1"/>
  <c r="A29" i="42" s="1"/>
  <c r="A30" i="42" s="1"/>
  <c r="A31" i="42" s="1"/>
  <c r="A33" i="42" s="1"/>
  <c r="A35" i="42" s="1"/>
  <c r="G15" i="42"/>
  <c r="C11" i="42"/>
  <c r="B11" i="42"/>
  <c r="B12" i="42" s="1"/>
  <c r="B37" i="42" s="1"/>
  <c r="G10" i="42"/>
  <c r="G9" i="42"/>
  <c r="A9" i="42"/>
  <c r="A10" i="42" s="1"/>
  <c r="G8" i="42"/>
  <c r="C69" i="41"/>
  <c r="A69" i="41"/>
  <c r="C68" i="41"/>
  <c r="C67" i="41"/>
  <c r="A67" i="41"/>
  <c r="C66" i="41"/>
  <c r="B63" i="41"/>
  <c r="G60" i="41"/>
  <c r="G58" i="41"/>
  <c r="G57" i="41"/>
  <c r="G55" i="41"/>
  <c r="G54" i="41"/>
  <c r="G53" i="41"/>
  <c r="G51" i="41"/>
  <c r="G50" i="41"/>
  <c r="G48" i="41"/>
  <c r="G47" i="41"/>
  <c r="A47" i="41"/>
  <c r="A48" i="41" s="1"/>
  <c r="A50" i="41" s="1"/>
  <c r="A51" i="41" s="1"/>
  <c r="A53" i="41" s="1"/>
  <c r="A54" i="41" s="1"/>
  <c r="A55" i="41" s="1"/>
  <c r="A57" i="41" s="1"/>
  <c r="A58" i="41" s="1"/>
  <c r="A60" i="41" s="1"/>
  <c r="A62" i="41" s="1"/>
  <c r="C44" i="41"/>
  <c r="B44" i="41"/>
  <c r="G43" i="41"/>
  <c r="G41" i="41"/>
  <c r="A41" i="41"/>
  <c r="A43" i="41" s="1"/>
  <c r="G40" i="41"/>
  <c r="C37" i="41"/>
  <c r="G35" i="41"/>
  <c r="G33" i="41"/>
  <c r="G31" i="41"/>
  <c r="G30" i="41"/>
  <c r="G29" i="41"/>
  <c r="G27" i="41"/>
  <c r="G25" i="41"/>
  <c r="G23" i="41"/>
  <c r="G21" i="41"/>
  <c r="G19" i="41"/>
  <c r="G18" i="41"/>
  <c r="G17" i="41"/>
  <c r="G16" i="41"/>
  <c r="A16" i="41"/>
  <c r="A17" i="41" s="1"/>
  <c r="A18" i="41" s="1"/>
  <c r="A19" i="41" s="1"/>
  <c r="A21" i="41" s="1"/>
  <c r="A23" i="41" s="1"/>
  <c r="A25" i="41" s="1"/>
  <c r="A27" i="41" s="1"/>
  <c r="A29" i="41" s="1"/>
  <c r="A30" i="41" s="1"/>
  <c r="A31" i="41" s="1"/>
  <c r="A33" i="41" s="1"/>
  <c r="A35" i="41" s="1"/>
  <c r="G15" i="41"/>
  <c r="C11" i="41"/>
  <c r="B11" i="41"/>
  <c r="B12" i="41" s="1"/>
  <c r="B37" i="41" s="1"/>
  <c r="G10" i="41"/>
  <c r="G9" i="41"/>
  <c r="A9" i="41"/>
  <c r="A10" i="41" s="1"/>
  <c r="G8" i="41"/>
  <c r="C69" i="40"/>
  <c r="A69" i="40"/>
  <c r="C68" i="40"/>
  <c r="C67" i="40"/>
  <c r="A67" i="40"/>
  <c r="C66" i="40"/>
  <c r="B63" i="40"/>
  <c r="G60" i="40"/>
  <c r="G58" i="40"/>
  <c r="G57" i="40"/>
  <c r="G55" i="40"/>
  <c r="G54" i="40"/>
  <c r="G53" i="40"/>
  <c r="G51" i="40"/>
  <c r="G50" i="40"/>
  <c r="G48" i="40"/>
  <c r="G47" i="40"/>
  <c r="A47" i="40"/>
  <c r="A48" i="40" s="1"/>
  <c r="A50" i="40" s="1"/>
  <c r="A51" i="40" s="1"/>
  <c r="A53" i="40" s="1"/>
  <c r="A54" i="40" s="1"/>
  <c r="A55" i="40" s="1"/>
  <c r="A57" i="40" s="1"/>
  <c r="A58" i="40" s="1"/>
  <c r="A60" i="40" s="1"/>
  <c r="A62" i="40" s="1"/>
  <c r="C44" i="40"/>
  <c r="B44" i="40"/>
  <c r="G43" i="40"/>
  <c r="G41" i="40"/>
  <c r="A41" i="40"/>
  <c r="A43" i="40" s="1"/>
  <c r="G40" i="40"/>
  <c r="C37" i="40"/>
  <c r="G35" i="40"/>
  <c r="G33" i="40"/>
  <c r="G31" i="40"/>
  <c r="G30" i="40"/>
  <c r="G29" i="40"/>
  <c r="G27" i="40"/>
  <c r="G25" i="40"/>
  <c r="G23" i="40"/>
  <c r="G21" i="40"/>
  <c r="G19" i="40"/>
  <c r="G18" i="40"/>
  <c r="G17" i="40"/>
  <c r="G16" i="40"/>
  <c r="A16" i="40"/>
  <c r="A17" i="40" s="1"/>
  <c r="A18" i="40" s="1"/>
  <c r="A19" i="40" s="1"/>
  <c r="A21" i="40" s="1"/>
  <c r="A23" i="40" s="1"/>
  <c r="A25" i="40" s="1"/>
  <c r="A27" i="40" s="1"/>
  <c r="A29" i="40" s="1"/>
  <c r="A30" i="40" s="1"/>
  <c r="A31" i="40" s="1"/>
  <c r="A33" i="40" s="1"/>
  <c r="A35" i="40" s="1"/>
  <c r="G15" i="40"/>
  <c r="C11" i="40"/>
  <c r="B11" i="40"/>
  <c r="B12" i="40" s="1"/>
  <c r="B37" i="40" s="1"/>
  <c r="G10" i="40"/>
  <c r="G9" i="40"/>
  <c r="A9" i="40"/>
  <c r="A10" i="40" s="1"/>
  <c r="G8" i="40"/>
  <c r="C69" i="39"/>
  <c r="A69" i="39"/>
  <c r="C68" i="39"/>
  <c r="C67" i="39"/>
  <c r="A67" i="39"/>
  <c r="C66" i="39"/>
  <c r="B63" i="39"/>
  <c r="G60" i="39"/>
  <c r="G58" i="39"/>
  <c r="G57" i="39"/>
  <c r="G55" i="39"/>
  <c r="G54" i="39"/>
  <c r="G53" i="39"/>
  <c r="G51" i="39"/>
  <c r="G50" i="39"/>
  <c r="G48" i="39"/>
  <c r="G47" i="39"/>
  <c r="G63" i="39" s="1"/>
  <c r="A47" i="39"/>
  <c r="A48" i="39" s="1"/>
  <c r="A50" i="39" s="1"/>
  <c r="A51" i="39" s="1"/>
  <c r="A53" i="39" s="1"/>
  <c r="A54" i="39" s="1"/>
  <c r="A55" i="39" s="1"/>
  <c r="A57" i="39" s="1"/>
  <c r="A58" i="39" s="1"/>
  <c r="A60" i="39" s="1"/>
  <c r="A62" i="39" s="1"/>
  <c r="C44" i="39"/>
  <c r="B44" i="39"/>
  <c r="G43" i="39"/>
  <c r="G41" i="39"/>
  <c r="A41" i="39"/>
  <c r="A43" i="39" s="1"/>
  <c r="G40" i="39"/>
  <c r="C37" i="39"/>
  <c r="G35" i="39"/>
  <c r="G33" i="39"/>
  <c r="G31" i="39"/>
  <c r="G30" i="39"/>
  <c r="G29" i="39"/>
  <c r="G27" i="39"/>
  <c r="G25" i="39"/>
  <c r="G23" i="39"/>
  <c r="G21" i="39"/>
  <c r="G19" i="39"/>
  <c r="G18" i="39"/>
  <c r="G17" i="39"/>
  <c r="G16" i="39"/>
  <c r="A16" i="39"/>
  <c r="A17" i="39" s="1"/>
  <c r="A18" i="39" s="1"/>
  <c r="A19" i="39" s="1"/>
  <c r="A21" i="39" s="1"/>
  <c r="A23" i="39" s="1"/>
  <c r="A25" i="39" s="1"/>
  <c r="A27" i="39" s="1"/>
  <c r="A29" i="39" s="1"/>
  <c r="A30" i="39" s="1"/>
  <c r="A31" i="39" s="1"/>
  <c r="A33" i="39" s="1"/>
  <c r="A35" i="39" s="1"/>
  <c r="G15" i="39"/>
  <c r="C11" i="39"/>
  <c r="B11" i="39"/>
  <c r="B12" i="39" s="1"/>
  <c r="B37" i="39" s="1"/>
  <c r="G10" i="39"/>
  <c r="G9" i="39"/>
  <c r="A9" i="39"/>
  <c r="A10" i="39" s="1"/>
  <c r="G8" i="39"/>
  <c r="C69" i="38"/>
  <c r="A69" i="38"/>
  <c r="C68" i="38"/>
  <c r="C67" i="38"/>
  <c r="A67" i="38"/>
  <c r="C66" i="38"/>
  <c r="B63" i="38"/>
  <c r="G60" i="38"/>
  <c r="G58" i="38"/>
  <c r="G57" i="38"/>
  <c r="G55" i="38"/>
  <c r="G54" i="38"/>
  <c r="G53" i="38"/>
  <c r="G51" i="38"/>
  <c r="G50" i="38"/>
  <c r="G48" i="38"/>
  <c r="G47" i="38"/>
  <c r="A47" i="38"/>
  <c r="A48" i="38" s="1"/>
  <c r="A50" i="38" s="1"/>
  <c r="A51" i="38" s="1"/>
  <c r="A53" i="38" s="1"/>
  <c r="A54" i="38" s="1"/>
  <c r="A55" i="38" s="1"/>
  <c r="A57" i="38" s="1"/>
  <c r="A58" i="38" s="1"/>
  <c r="A60" i="38" s="1"/>
  <c r="A62" i="38" s="1"/>
  <c r="C44" i="38"/>
  <c r="B44" i="38"/>
  <c r="G43" i="38"/>
  <c r="G41" i="38"/>
  <c r="A41" i="38"/>
  <c r="A43" i="38" s="1"/>
  <c r="G40" i="38"/>
  <c r="C37" i="38"/>
  <c r="G35" i="38"/>
  <c r="G33" i="38"/>
  <c r="G31" i="38"/>
  <c r="G30" i="38"/>
  <c r="G29" i="38"/>
  <c r="G27" i="38"/>
  <c r="G25" i="38"/>
  <c r="G23" i="38"/>
  <c r="G21" i="38"/>
  <c r="G19" i="38"/>
  <c r="G18" i="38"/>
  <c r="G17" i="38"/>
  <c r="G16" i="38"/>
  <c r="A16" i="38"/>
  <c r="A17" i="38" s="1"/>
  <c r="A18" i="38" s="1"/>
  <c r="A19" i="38" s="1"/>
  <c r="A21" i="38" s="1"/>
  <c r="A23" i="38" s="1"/>
  <c r="A25" i="38" s="1"/>
  <c r="A27" i="38" s="1"/>
  <c r="A29" i="38" s="1"/>
  <c r="A30" i="38" s="1"/>
  <c r="A31" i="38" s="1"/>
  <c r="A33" i="38" s="1"/>
  <c r="A35" i="38" s="1"/>
  <c r="G15" i="38"/>
  <c r="C11" i="38"/>
  <c r="B11" i="38"/>
  <c r="B12" i="38" s="1"/>
  <c r="B37" i="38" s="1"/>
  <c r="G10" i="38"/>
  <c r="G9" i="38"/>
  <c r="A9" i="38"/>
  <c r="A10" i="38" s="1"/>
  <c r="G8" i="38"/>
  <c r="C69" i="37"/>
  <c r="A69" i="37"/>
  <c r="C68" i="37"/>
  <c r="C67" i="37"/>
  <c r="A67" i="37"/>
  <c r="C66" i="37"/>
  <c r="B63" i="37"/>
  <c r="G60" i="37"/>
  <c r="G58" i="37"/>
  <c r="G57" i="37"/>
  <c r="G55" i="37"/>
  <c r="G54" i="37"/>
  <c r="G53" i="37"/>
  <c r="G51" i="37"/>
  <c r="G50" i="37"/>
  <c r="G48" i="37"/>
  <c r="G47" i="37"/>
  <c r="A47" i="37"/>
  <c r="A48" i="37" s="1"/>
  <c r="A50" i="37" s="1"/>
  <c r="A51" i="37" s="1"/>
  <c r="A53" i="37" s="1"/>
  <c r="A54" i="37" s="1"/>
  <c r="A55" i="37" s="1"/>
  <c r="A57" i="37" s="1"/>
  <c r="A58" i="37" s="1"/>
  <c r="A60" i="37" s="1"/>
  <c r="A62" i="37" s="1"/>
  <c r="C44" i="37"/>
  <c r="B44" i="37"/>
  <c r="G43" i="37"/>
  <c r="G41" i="37"/>
  <c r="A41" i="37"/>
  <c r="A43" i="37" s="1"/>
  <c r="G40" i="37"/>
  <c r="C37" i="37"/>
  <c r="G35" i="37"/>
  <c r="G33" i="37"/>
  <c r="G31" i="37"/>
  <c r="G30" i="37"/>
  <c r="G29" i="37"/>
  <c r="G27" i="37"/>
  <c r="G25" i="37"/>
  <c r="G23" i="37"/>
  <c r="G21" i="37"/>
  <c r="G19" i="37"/>
  <c r="G18" i="37"/>
  <c r="G17" i="37"/>
  <c r="G16" i="37"/>
  <c r="A16" i="37"/>
  <c r="A17" i="37" s="1"/>
  <c r="A18" i="37" s="1"/>
  <c r="A19" i="37" s="1"/>
  <c r="A21" i="37" s="1"/>
  <c r="A23" i="37" s="1"/>
  <c r="A25" i="37" s="1"/>
  <c r="A27" i="37" s="1"/>
  <c r="A29" i="37" s="1"/>
  <c r="A30" i="37" s="1"/>
  <c r="A31" i="37" s="1"/>
  <c r="A33" i="37" s="1"/>
  <c r="A35" i="37" s="1"/>
  <c r="G15" i="37"/>
  <c r="C11" i="37"/>
  <c r="B11" i="37"/>
  <c r="B12" i="37" s="1"/>
  <c r="B37" i="37" s="1"/>
  <c r="G10" i="37"/>
  <c r="G9" i="37"/>
  <c r="A9" i="37"/>
  <c r="A10" i="37" s="1"/>
  <c r="G8" i="37"/>
  <c r="C69" i="36"/>
  <c r="A69" i="36"/>
  <c r="C68" i="36"/>
  <c r="C67" i="36"/>
  <c r="A67" i="36"/>
  <c r="C66" i="36"/>
  <c r="B63" i="36"/>
  <c r="G60" i="36"/>
  <c r="G58" i="36"/>
  <c r="G57" i="36"/>
  <c r="G55" i="36"/>
  <c r="G54" i="36"/>
  <c r="G53" i="36"/>
  <c r="G51" i="36"/>
  <c r="G50" i="36"/>
  <c r="G48" i="36"/>
  <c r="G47" i="36"/>
  <c r="A47" i="36"/>
  <c r="A48" i="36" s="1"/>
  <c r="A50" i="36" s="1"/>
  <c r="A51" i="36" s="1"/>
  <c r="A53" i="36" s="1"/>
  <c r="A54" i="36" s="1"/>
  <c r="A55" i="36" s="1"/>
  <c r="A57" i="36" s="1"/>
  <c r="A58" i="36" s="1"/>
  <c r="A60" i="36" s="1"/>
  <c r="A62" i="36" s="1"/>
  <c r="C44" i="36"/>
  <c r="B44" i="36"/>
  <c r="G43" i="36"/>
  <c r="G41" i="36"/>
  <c r="A41" i="36"/>
  <c r="A43" i="36" s="1"/>
  <c r="G40" i="36"/>
  <c r="C37" i="36"/>
  <c r="G35" i="36"/>
  <c r="G33" i="36"/>
  <c r="G31" i="36"/>
  <c r="G30" i="36"/>
  <c r="G29" i="36"/>
  <c r="G27" i="36"/>
  <c r="G25" i="36"/>
  <c r="G23" i="36"/>
  <c r="G21" i="36"/>
  <c r="G19" i="36"/>
  <c r="G18" i="36"/>
  <c r="G17" i="36"/>
  <c r="G16" i="36"/>
  <c r="A16" i="36"/>
  <c r="A17" i="36" s="1"/>
  <c r="A18" i="36" s="1"/>
  <c r="A19" i="36" s="1"/>
  <c r="A21" i="36" s="1"/>
  <c r="A23" i="36" s="1"/>
  <c r="A25" i="36" s="1"/>
  <c r="A27" i="36" s="1"/>
  <c r="A29" i="36" s="1"/>
  <c r="A30" i="36" s="1"/>
  <c r="A31" i="36" s="1"/>
  <c r="A33" i="36" s="1"/>
  <c r="A35" i="36" s="1"/>
  <c r="G15" i="36"/>
  <c r="C11" i="36"/>
  <c r="B11" i="36"/>
  <c r="B12" i="36" s="1"/>
  <c r="B37" i="36" s="1"/>
  <c r="G10" i="36"/>
  <c r="G9" i="36"/>
  <c r="A9" i="36"/>
  <c r="A10" i="36" s="1"/>
  <c r="G8" i="36"/>
  <c r="C69" i="35"/>
  <c r="A69" i="35"/>
  <c r="C68" i="35"/>
  <c r="C67" i="35"/>
  <c r="A67" i="35"/>
  <c r="C66" i="35"/>
  <c r="B63" i="35"/>
  <c r="G60" i="35"/>
  <c r="G58" i="35"/>
  <c r="G57" i="35"/>
  <c r="G55" i="35"/>
  <c r="G54" i="35"/>
  <c r="G53" i="35"/>
  <c r="G51" i="35"/>
  <c r="G50" i="35"/>
  <c r="G48" i="35"/>
  <c r="G47" i="35"/>
  <c r="A47" i="35"/>
  <c r="A48" i="35" s="1"/>
  <c r="A50" i="35" s="1"/>
  <c r="A51" i="35" s="1"/>
  <c r="A53" i="35" s="1"/>
  <c r="A54" i="35" s="1"/>
  <c r="A55" i="35" s="1"/>
  <c r="A57" i="35" s="1"/>
  <c r="A58" i="35" s="1"/>
  <c r="A60" i="35" s="1"/>
  <c r="A62" i="35" s="1"/>
  <c r="C44" i="35"/>
  <c r="B44" i="35"/>
  <c r="G43" i="35"/>
  <c r="G41" i="35"/>
  <c r="A41" i="35"/>
  <c r="A43" i="35" s="1"/>
  <c r="G40" i="35"/>
  <c r="C37" i="35"/>
  <c r="G35" i="35"/>
  <c r="G33" i="35"/>
  <c r="G31" i="35"/>
  <c r="G30" i="35"/>
  <c r="G29" i="35"/>
  <c r="G27" i="35"/>
  <c r="G25" i="35"/>
  <c r="G23" i="35"/>
  <c r="G21" i="35"/>
  <c r="G19" i="35"/>
  <c r="G18" i="35"/>
  <c r="G17" i="35"/>
  <c r="G16" i="35"/>
  <c r="A16" i="35"/>
  <c r="A17" i="35" s="1"/>
  <c r="A18" i="35" s="1"/>
  <c r="A19" i="35" s="1"/>
  <c r="A21" i="35" s="1"/>
  <c r="A23" i="35" s="1"/>
  <c r="A25" i="35" s="1"/>
  <c r="A27" i="35" s="1"/>
  <c r="A29" i="35" s="1"/>
  <c r="A30" i="35" s="1"/>
  <c r="A31" i="35" s="1"/>
  <c r="A33" i="35" s="1"/>
  <c r="A35" i="35" s="1"/>
  <c r="G15" i="35"/>
  <c r="C11" i="35"/>
  <c r="B11" i="35"/>
  <c r="B12" i="35" s="1"/>
  <c r="B37" i="35" s="1"/>
  <c r="G10" i="35"/>
  <c r="G9" i="35"/>
  <c r="A9" i="35"/>
  <c r="A10" i="35" s="1"/>
  <c r="G8" i="35"/>
  <c r="C69" i="34"/>
  <c r="A69" i="34"/>
  <c r="C68" i="34"/>
  <c r="C67" i="34"/>
  <c r="A67" i="34"/>
  <c r="C66" i="34"/>
  <c r="B63" i="34"/>
  <c r="G60" i="34"/>
  <c r="G58" i="34"/>
  <c r="G57" i="34"/>
  <c r="G55" i="34"/>
  <c r="G54" i="34"/>
  <c r="G53" i="34"/>
  <c r="G51" i="34"/>
  <c r="G50" i="34"/>
  <c r="G48" i="34"/>
  <c r="G47" i="34"/>
  <c r="A47" i="34"/>
  <c r="A48" i="34" s="1"/>
  <c r="A50" i="34" s="1"/>
  <c r="A51" i="34" s="1"/>
  <c r="A53" i="34" s="1"/>
  <c r="A54" i="34" s="1"/>
  <c r="A55" i="34" s="1"/>
  <c r="A57" i="34" s="1"/>
  <c r="A58" i="34" s="1"/>
  <c r="A60" i="34" s="1"/>
  <c r="A62" i="34" s="1"/>
  <c r="C44" i="34"/>
  <c r="B44" i="34"/>
  <c r="G43" i="34"/>
  <c r="G41" i="34"/>
  <c r="A41" i="34"/>
  <c r="A43" i="34" s="1"/>
  <c r="G40" i="34"/>
  <c r="C37" i="34"/>
  <c r="G35" i="34"/>
  <c r="G33" i="34"/>
  <c r="G31" i="34"/>
  <c r="G30" i="34"/>
  <c r="G29" i="34"/>
  <c r="G27" i="34"/>
  <c r="G25" i="34"/>
  <c r="G23" i="34"/>
  <c r="G21" i="34"/>
  <c r="G19" i="34"/>
  <c r="G18" i="34"/>
  <c r="G17" i="34"/>
  <c r="G16" i="34"/>
  <c r="A16" i="34"/>
  <c r="A17" i="34" s="1"/>
  <c r="A18" i="34" s="1"/>
  <c r="A19" i="34" s="1"/>
  <c r="A21" i="34" s="1"/>
  <c r="A23" i="34" s="1"/>
  <c r="A25" i="34" s="1"/>
  <c r="A27" i="34" s="1"/>
  <c r="A29" i="34" s="1"/>
  <c r="A30" i="34" s="1"/>
  <c r="A31" i="34" s="1"/>
  <c r="A33" i="34" s="1"/>
  <c r="A35" i="34" s="1"/>
  <c r="G15" i="34"/>
  <c r="C11" i="34"/>
  <c r="B11" i="34"/>
  <c r="B12" i="34" s="1"/>
  <c r="B37" i="34" s="1"/>
  <c r="G10" i="34"/>
  <c r="G9" i="34"/>
  <c r="A9" i="34"/>
  <c r="A10" i="34" s="1"/>
  <c r="G8" i="34"/>
  <c r="C69" i="33"/>
  <c r="A69" i="33"/>
  <c r="C68" i="33"/>
  <c r="C67" i="33"/>
  <c r="A67" i="33"/>
  <c r="C66" i="33"/>
  <c r="G60" i="33"/>
  <c r="G58" i="33"/>
  <c r="G57" i="33"/>
  <c r="G55" i="33"/>
  <c r="G54" i="33"/>
  <c r="G53" i="33"/>
  <c r="G51" i="33"/>
  <c r="G50" i="33"/>
  <c r="G48" i="33"/>
  <c r="G47" i="33"/>
  <c r="A47" i="33"/>
  <c r="A48" i="33" s="1"/>
  <c r="A50" i="33" s="1"/>
  <c r="A51" i="33" s="1"/>
  <c r="A53" i="33" s="1"/>
  <c r="A54" i="33" s="1"/>
  <c r="A55" i="33" s="1"/>
  <c r="A57" i="33" s="1"/>
  <c r="A58" i="33" s="1"/>
  <c r="A60" i="33" s="1"/>
  <c r="A62" i="33" s="1"/>
  <c r="C44" i="33"/>
  <c r="B44" i="33"/>
  <c r="G43" i="33"/>
  <c r="G41" i="33"/>
  <c r="A41" i="33"/>
  <c r="A43" i="33" s="1"/>
  <c r="G40" i="33"/>
  <c r="C37" i="33"/>
  <c r="G35" i="33"/>
  <c r="G33" i="33"/>
  <c r="G31" i="33"/>
  <c r="G30" i="33"/>
  <c r="G29" i="33"/>
  <c r="G27" i="33"/>
  <c r="G25" i="33"/>
  <c r="G23" i="33"/>
  <c r="G21" i="33"/>
  <c r="G19" i="33"/>
  <c r="G18" i="33"/>
  <c r="G17" i="33"/>
  <c r="G16" i="33"/>
  <c r="A16" i="33"/>
  <c r="A17" i="33" s="1"/>
  <c r="A18" i="33" s="1"/>
  <c r="A19" i="33" s="1"/>
  <c r="A21" i="33" s="1"/>
  <c r="A23" i="33" s="1"/>
  <c r="A25" i="33" s="1"/>
  <c r="A27" i="33" s="1"/>
  <c r="A29" i="33" s="1"/>
  <c r="A30" i="33" s="1"/>
  <c r="A31" i="33" s="1"/>
  <c r="A33" i="33" s="1"/>
  <c r="A35" i="33" s="1"/>
  <c r="G15" i="33"/>
  <c r="C11" i="33"/>
  <c r="B11" i="33"/>
  <c r="B12" i="33" s="1"/>
  <c r="B37" i="33" s="1"/>
  <c r="G10" i="33"/>
  <c r="G9" i="33"/>
  <c r="A9" i="33"/>
  <c r="A10" i="33" s="1"/>
  <c r="G8" i="33"/>
  <c r="C69" i="32"/>
  <c r="A69" i="32"/>
  <c r="C68" i="32"/>
  <c r="C67" i="32"/>
  <c r="A67" i="32"/>
  <c r="C66" i="32"/>
  <c r="B63" i="32"/>
  <c r="G60" i="32"/>
  <c r="G58" i="32"/>
  <c r="G57" i="32"/>
  <c r="G55" i="32"/>
  <c r="G54" i="32"/>
  <c r="G53" i="32"/>
  <c r="G51" i="32"/>
  <c r="G50" i="32"/>
  <c r="G48" i="32"/>
  <c r="G47" i="32"/>
  <c r="A47" i="32"/>
  <c r="A48" i="32" s="1"/>
  <c r="A50" i="32" s="1"/>
  <c r="A51" i="32" s="1"/>
  <c r="A53" i="32" s="1"/>
  <c r="A54" i="32" s="1"/>
  <c r="A55" i="32" s="1"/>
  <c r="A57" i="32" s="1"/>
  <c r="A58" i="32" s="1"/>
  <c r="A60" i="32" s="1"/>
  <c r="A62" i="32" s="1"/>
  <c r="C44" i="32"/>
  <c r="B44" i="32"/>
  <c r="G43" i="32"/>
  <c r="G41" i="32"/>
  <c r="A41" i="32"/>
  <c r="A43" i="32" s="1"/>
  <c r="G40" i="32"/>
  <c r="C37" i="32"/>
  <c r="G35" i="32"/>
  <c r="G33" i="32"/>
  <c r="G31" i="32"/>
  <c r="G30" i="32"/>
  <c r="G29" i="32"/>
  <c r="G27" i="32"/>
  <c r="G25" i="32"/>
  <c r="G23" i="32"/>
  <c r="G21" i="32"/>
  <c r="G19" i="32"/>
  <c r="G18" i="32"/>
  <c r="G17" i="32"/>
  <c r="G16" i="32"/>
  <c r="A16" i="32"/>
  <c r="A17" i="32" s="1"/>
  <c r="A18" i="32" s="1"/>
  <c r="A19" i="32" s="1"/>
  <c r="A21" i="32" s="1"/>
  <c r="A23" i="32" s="1"/>
  <c r="A25" i="32" s="1"/>
  <c r="A27" i="32" s="1"/>
  <c r="A29" i="32" s="1"/>
  <c r="A30" i="32" s="1"/>
  <c r="A31" i="32" s="1"/>
  <c r="A33" i="32" s="1"/>
  <c r="A35" i="32" s="1"/>
  <c r="G15" i="32"/>
  <c r="C11" i="32"/>
  <c r="B11" i="32"/>
  <c r="B12" i="32" s="1"/>
  <c r="B37" i="32" s="1"/>
  <c r="G10" i="32"/>
  <c r="G9" i="32"/>
  <c r="A9" i="32"/>
  <c r="A10" i="32" s="1"/>
  <c r="G8" i="32"/>
  <c r="C69" i="31"/>
  <c r="A69" i="31"/>
  <c r="C68" i="31"/>
  <c r="C67" i="31"/>
  <c r="A67" i="31"/>
  <c r="C66" i="31"/>
  <c r="B63" i="31"/>
  <c r="G60" i="31"/>
  <c r="G58" i="31"/>
  <c r="G57" i="31"/>
  <c r="G55" i="31"/>
  <c r="G54" i="31"/>
  <c r="G53" i="31"/>
  <c r="G51" i="31"/>
  <c r="G50" i="31"/>
  <c r="G48" i="31"/>
  <c r="G47" i="31"/>
  <c r="A47" i="31"/>
  <c r="A48" i="31" s="1"/>
  <c r="A50" i="31" s="1"/>
  <c r="A51" i="31" s="1"/>
  <c r="A53" i="31" s="1"/>
  <c r="A54" i="31" s="1"/>
  <c r="A55" i="31" s="1"/>
  <c r="A57" i="31" s="1"/>
  <c r="A58" i="31" s="1"/>
  <c r="A60" i="31" s="1"/>
  <c r="A62" i="31" s="1"/>
  <c r="C44" i="31"/>
  <c r="B44" i="31"/>
  <c r="G43" i="31"/>
  <c r="G41" i="31"/>
  <c r="A41" i="31"/>
  <c r="A43" i="31" s="1"/>
  <c r="G40" i="31"/>
  <c r="C37" i="31"/>
  <c r="G35" i="31"/>
  <c r="G33" i="31"/>
  <c r="G31" i="31"/>
  <c r="G30" i="31"/>
  <c r="G29" i="31"/>
  <c r="G27" i="31"/>
  <c r="G25" i="31"/>
  <c r="G23" i="31"/>
  <c r="G21" i="31"/>
  <c r="G19" i="31"/>
  <c r="G18" i="31"/>
  <c r="G17" i="31"/>
  <c r="G16" i="31"/>
  <c r="A16" i="31"/>
  <c r="A17" i="31" s="1"/>
  <c r="A18" i="31" s="1"/>
  <c r="A19" i="31" s="1"/>
  <c r="A21" i="31" s="1"/>
  <c r="A23" i="31" s="1"/>
  <c r="A25" i="31" s="1"/>
  <c r="A27" i="31" s="1"/>
  <c r="A29" i="31" s="1"/>
  <c r="A30" i="31" s="1"/>
  <c r="A31" i="31" s="1"/>
  <c r="A33" i="31" s="1"/>
  <c r="A35" i="31" s="1"/>
  <c r="G15" i="31"/>
  <c r="C11" i="31"/>
  <c r="B11" i="31"/>
  <c r="B12" i="31" s="1"/>
  <c r="B37" i="31" s="1"/>
  <c r="G10" i="31"/>
  <c r="G9" i="31"/>
  <c r="A9" i="31"/>
  <c r="A10" i="31" s="1"/>
  <c r="G8" i="31"/>
  <c r="G11" i="31" s="1"/>
  <c r="C69" i="30"/>
  <c r="A69" i="30"/>
  <c r="C68" i="30"/>
  <c r="C67" i="30"/>
  <c r="A67" i="30"/>
  <c r="C66" i="30"/>
  <c r="B63" i="30"/>
  <c r="G60" i="30"/>
  <c r="G58" i="30"/>
  <c r="G57" i="30"/>
  <c r="G55" i="30"/>
  <c r="G54" i="30"/>
  <c r="G53" i="30"/>
  <c r="G51" i="30"/>
  <c r="G50" i="30"/>
  <c r="G48" i="30"/>
  <c r="G47" i="30"/>
  <c r="A47" i="30"/>
  <c r="A48" i="30" s="1"/>
  <c r="A50" i="30" s="1"/>
  <c r="A51" i="30" s="1"/>
  <c r="A53" i="30" s="1"/>
  <c r="A54" i="30" s="1"/>
  <c r="A55" i="30" s="1"/>
  <c r="A57" i="30" s="1"/>
  <c r="A58" i="30" s="1"/>
  <c r="A60" i="30" s="1"/>
  <c r="A62" i="30" s="1"/>
  <c r="C44" i="30"/>
  <c r="B44" i="30"/>
  <c r="G43" i="30"/>
  <c r="G41" i="30"/>
  <c r="A41" i="30"/>
  <c r="A43" i="30" s="1"/>
  <c r="G40" i="30"/>
  <c r="C37" i="30"/>
  <c r="G35" i="30"/>
  <c r="G33" i="30"/>
  <c r="G31" i="30"/>
  <c r="G30" i="30"/>
  <c r="G29" i="30"/>
  <c r="G27" i="30"/>
  <c r="G23" i="30"/>
  <c r="G21" i="30"/>
  <c r="G19" i="30"/>
  <c r="G18" i="30"/>
  <c r="G17" i="30"/>
  <c r="G16" i="30"/>
  <c r="A16" i="30"/>
  <c r="A17" i="30" s="1"/>
  <c r="A18" i="30" s="1"/>
  <c r="A19" i="30" s="1"/>
  <c r="A21" i="30" s="1"/>
  <c r="A23" i="30" s="1"/>
  <c r="A25" i="30" s="1"/>
  <c r="A27" i="30" s="1"/>
  <c r="A29" i="30" s="1"/>
  <c r="A30" i="30" s="1"/>
  <c r="A31" i="30" s="1"/>
  <c r="A33" i="30" s="1"/>
  <c r="A35" i="30" s="1"/>
  <c r="G15" i="30"/>
  <c r="C11" i="30"/>
  <c r="B11" i="30"/>
  <c r="B12" i="30" s="1"/>
  <c r="B37" i="30" s="1"/>
  <c r="G10" i="30"/>
  <c r="G9" i="30"/>
  <c r="A9" i="30"/>
  <c r="A10" i="30" s="1"/>
  <c r="G8" i="30"/>
  <c r="C69" i="29"/>
  <c r="A69" i="29"/>
  <c r="C68" i="29"/>
  <c r="C67" i="29"/>
  <c r="A67" i="29"/>
  <c r="C66" i="29"/>
  <c r="B63" i="29"/>
  <c r="G60" i="29"/>
  <c r="G58" i="29"/>
  <c r="G57" i="29"/>
  <c r="G55" i="29"/>
  <c r="G54" i="29"/>
  <c r="G53" i="29"/>
  <c r="G51" i="29"/>
  <c r="G50" i="29"/>
  <c r="G48" i="29"/>
  <c r="G47" i="29"/>
  <c r="A47" i="29"/>
  <c r="A48" i="29" s="1"/>
  <c r="A50" i="29" s="1"/>
  <c r="A51" i="29" s="1"/>
  <c r="A53" i="29" s="1"/>
  <c r="A54" i="29" s="1"/>
  <c r="A55" i="29" s="1"/>
  <c r="A57" i="29" s="1"/>
  <c r="A58" i="29" s="1"/>
  <c r="A60" i="29" s="1"/>
  <c r="A62" i="29" s="1"/>
  <c r="C44" i="29"/>
  <c r="B44" i="29"/>
  <c r="G43" i="29"/>
  <c r="G41" i="29"/>
  <c r="A41" i="29"/>
  <c r="A43" i="29" s="1"/>
  <c r="G40" i="29"/>
  <c r="C37" i="29"/>
  <c r="G35" i="29"/>
  <c r="G33" i="29"/>
  <c r="G31" i="29"/>
  <c r="G30" i="29"/>
  <c r="G29" i="29"/>
  <c r="G27" i="29"/>
  <c r="G25" i="29"/>
  <c r="G23" i="29"/>
  <c r="G21" i="29"/>
  <c r="G19" i="29"/>
  <c r="G18" i="29"/>
  <c r="G17" i="29"/>
  <c r="G16" i="29"/>
  <c r="A16" i="29"/>
  <c r="A17" i="29" s="1"/>
  <c r="A18" i="29" s="1"/>
  <c r="A19" i="29" s="1"/>
  <c r="A21" i="29" s="1"/>
  <c r="A23" i="29" s="1"/>
  <c r="A25" i="29" s="1"/>
  <c r="A27" i="29" s="1"/>
  <c r="A29" i="29" s="1"/>
  <c r="A30" i="29" s="1"/>
  <c r="A31" i="29" s="1"/>
  <c r="A33" i="29" s="1"/>
  <c r="A35" i="29" s="1"/>
  <c r="G15" i="29"/>
  <c r="C11" i="29"/>
  <c r="B11" i="29"/>
  <c r="B12" i="29" s="1"/>
  <c r="B37" i="29" s="1"/>
  <c r="G10" i="29"/>
  <c r="G9" i="29"/>
  <c r="A9" i="29"/>
  <c r="A10" i="29" s="1"/>
  <c r="G8" i="29"/>
  <c r="C69" i="28"/>
  <c r="A69" i="28"/>
  <c r="C68" i="28"/>
  <c r="C67" i="28"/>
  <c r="A67" i="28"/>
  <c r="C66" i="28"/>
  <c r="B63" i="28"/>
  <c r="G60" i="28"/>
  <c r="G58" i="28"/>
  <c r="G57" i="28"/>
  <c r="G55" i="28"/>
  <c r="G54" i="28"/>
  <c r="G53" i="28"/>
  <c r="G51" i="28"/>
  <c r="G50" i="28"/>
  <c r="G48" i="28"/>
  <c r="G47" i="28"/>
  <c r="G63" i="28" s="1"/>
  <c r="A47" i="28"/>
  <c r="A48" i="28" s="1"/>
  <c r="A50" i="28" s="1"/>
  <c r="A51" i="28" s="1"/>
  <c r="A53" i="28" s="1"/>
  <c r="A54" i="28" s="1"/>
  <c r="A55" i="28" s="1"/>
  <c r="A57" i="28" s="1"/>
  <c r="A58" i="28" s="1"/>
  <c r="A60" i="28" s="1"/>
  <c r="A62" i="28" s="1"/>
  <c r="C44" i="28"/>
  <c r="B44" i="28"/>
  <c r="G43" i="28"/>
  <c r="G41" i="28"/>
  <c r="A41" i="28"/>
  <c r="A43" i="28" s="1"/>
  <c r="G40" i="28"/>
  <c r="C37" i="28"/>
  <c r="G35" i="28"/>
  <c r="G33" i="28"/>
  <c r="G31" i="28"/>
  <c r="G30" i="28"/>
  <c r="G29" i="28"/>
  <c r="G27" i="28"/>
  <c r="G25" i="28"/>
  <c r="G23" i="28"/>
  <c r="G21" i="28"/>
  <c r="G19" i="28"/>
  <c r="G18" i="28"/>
  <c r="G17" i="28"/>
  <c r="G16" i="28"/>
  <c r="A16" i="28"/>
  <c r="A17" i="28" s="1"/>
  <c r="A18" i="28" s="1"/>
  <c r="A19" i="28" s="1"/>
  <c r="A21" i="28" s="1"/>
  <c r="A23" i="28" s="1"/>
  <c r="A25" i="28" s="1"/>
  <c r="A27" i="28" s="1"/>
  <c r="A29" i="28" s="1"/>
  <c r="A30" i="28" s="1"/>
  <c r="A31" i="28" s="1"/>
  <c r="A33" i="28" s="1"/>
  <c r="A35" i="28" s="1"/>
  <c r="G15" i="28"/>
  <c r="C11" i="28"/>
  <c r="B11" i="28"/>
  <c r="B12" i="28" s="1"/>
  <c r="B37" i="28" s="1"/>
  <c r="G10" i="28"/>
  <c r="G9" i="28"/>
  <c r="A9" i="28"/>
  <c r="A10" i="28" s="1"/>
  <c r="G8" i="28"/>
  <c r="G11" i="28" s="1"/>
  <c r="C69" i="27"/>
  <c r="A69" i="27"/>
  <c r="C68" i="27"/>
  <c r="C67" i="27"/>
  <c r="A67" i="27"/>
  <c r="C66" i="27"/>
  <c r="B63" i="27"/>
  <c r="G60" i="27"/>
  <c r="G58" i="27"/>
  <c r="G57" i="27"/>
  <c r="G55" i="27"/>
  <c r="G54" i="27"/>
  <c r="G53" i="27"/>
  <c r="G51" i="27"/>
  <c r="G50" i="27"/>
  <c r="G48" i="27"/>
  <c r="G47" i="27"/>
  <c r="A47" i="27"/>
  <c r="A48" i="27" s="1"/>
  <c r="A50" i="27" s="1"/>
  <c r="A51" i="27" s="1"/>
  <c r="A53" i="27" s="1"/>
  <c r="A54" i="27" s="1"/>
  <c r="A55" i="27" s="1"/>
  <c r="A57" i="27" s="1"/>
  <c r="A58" i="27" s="1"/>
  <c r="A60" i="27" s="1"/>
  <c r="A62" i="27" s="1"/>
  <c r="C44" i="27"/>
  <c r="B44" i="27"/>
  <c r="G43" i="27"/>
  <c r="G41" i="27"/>
  <c r="A41" i="27"/>
  <c r="A43" i="27" s="1"/>
  <c r="G40" i="27"/>
  <c r="C37" i="27"/>
  <c r="G35" i="27"/>
  <c r="G33" i="27"/>
  <c r="G31" i="27"/>
  <c r="G30" i="27"/>
  <c r="G29" i="27"/>
  <c r="G27" i="27"/>
  <c r="G25" i="27"/>
  <c r="G23" i="27"/>
  <c r="G21" i="27"/>
  <c r="G19" i="27"/>
  <c r="G18" i="27"/>
  <c r="G17" i="27"/>
  <c r="G16" i="27"/>
  <c r="A16" i="27"/>
  <c r="A17" i="27" s="1"/>
  <c r="A18" i="27" s="1"/>
  <c r="A19" i="27" s="1"/>
  <c r="A21" i="27" s="1"/>
  <c r="A23" i="27" s="1"/>
  <c r="A25" i="27" s="1"/>
  <c r="A27" i="27" s="1"/>
  <c r="A29" i="27" s="1"/>
  <c r="A30" i="27" s="1"/>
  <c r="A31" i="27" s="1"/>
  <c r="A33" i="27" s="1"/>
  <c r="A35" i="27" s="1"/>
  <c r="G15" i="27"/>
  <c r="C11" i="27"/>
  <c r="B11" i="27"/>
  <c r="B12" i="27" s="1"/>
  <c r="B37" i="27" s="1"/>
  <c r="G10" i="27"/>
  <c r="G9" i="27"/>
  <c r="A9" i="27"/>
  <c r="A10" i="27" s="1"/>
  <c r="G8" i="27"/>
  <c r="C69" i="26"/>
  <c r="A69" i="26"/>
  <c r="C68" i="26"/>
  <c r="C67" i="26"/>
  <c r="A67" i="26"/>
  <c r="C66" i="26"/>
  <c r="B63" i="26"/>
  <c r="G60" i="26"/>
  <c r="G58" i="26"/>
  <c r="G57" i="26"/>
  <c r="G55" i="26"/>
  <c r="G54" i="26"/>
  <c r="G53" i="26"/>
  <c r="G51" i="26"/>
  <c r="G50" i="26"/>
  <c r="G48" i="26"/>
  <c r="G47" i="26"/>
  <c r="A47" i="26"/>
  <c r="A48" i="26" s="1"/>
  <c r="A50" i="26" s="1"/>
  <c r="A51" i="26" s="1"/>
  <c r="A53" i="26" s="1"/>
  <c r="A54" i="26" s="1"/>
  <c r="A55" i="26" s="1"/>
  <c r="A57" i="26" s="1"/>
  <c r="A58" i="26" s="1"/>
  <c r="A60" i="26" s="1"/>
  <c r="A62" i="26" s="1"/>
  <c r="C44" i="26"/>
  <c r="B44" i="26"/>
  <c r="G43" i="26"/>
  <c r="G41" i="26"/>
  <c r="A41" i="26"/>
  <c r="A43" i="26" s="1"/>
  <c r="G40" i="26"/>
  <c r="C37" i="26"/>
  <c r="G35" i="26"/>
  <c r="G33" i="26"/>
  <c r="G31" i="26"/>
  <c r="G30" i="26"/>
  <c r="G29" i="26"/>
  <c r="G27" i="26"/>
  <c r="G25" i="26"/>
  <c r="G23" i="26"/>
  <c r="G21" i="26"/>
  <c r="G19" i="26"/>
  <c r="G18" i="26"/>
  <c r="G17" i="26"/>
  <c r="G16" i="26"/>
  <c r="A16" i="26"/>
  <c r="A17" i="26" s="1"/>
  <c r="A18" i="26" s="1"/>
  <c r="A19" i="26" s="1"/>
  <c r="A21" i="26" s="1"/>
  <c r="A23" i="26" s="1"/>
  <c r="A25" i="26" s="1"/>
  <c r="A27" i="26" s="1"/>
  <c r="A29" i="26" s="1"/>
  <c r="A30" i="26" s="1"/>
  <c r="A31" i="26" s="1"/>
  <c r="A33" i="26" s="1"/>
  <c r="A35" i="26" s="1"/>
  <c r="G15" i="26"/>
  <c r="C11" i="26"/>
  <c r="B11" i="26"/>
  <c r="B12" i="26" s="1"/>
  <c r="B37" i="26" s="1"/>
  <c r="G10" i="26"/>
  <c r="G9" i="26"/>
  <c r="A9" i="26"/>
  <c r="A10" i="26" s="1"/>
  <c r="G8" i="26"/>
  <c r="C69" i="25"/>
  <c r="A69" i="25"/>
  <c r="C68" i="25"/>
  <c r="C67" i="25"/>
  <c r="A67" i="25"/>
  <c r="C66" i="25"/>
  <c r="B63" i="25"/>
  <c r="G60" i="25"/>
  <c r="G58" i="25"/>
  <c r="G57" i="25"/>
  <c r="G55" i="25"/>
  <c r="G54" i="25"/>
  <c r="G53" i="25"/>
  <c r="G51" i="25"/>
  <c r="G50" i="25"/>
  <c r="G48" i="25"/>
  <c r="G47" i="25"/>
  <c r="A47" i="25"/>
  <c r="A48" i="25" s="1"/>
  <c r="A50" i="25" s="1"/>
  <c r="A51" i="25" s="1"/>
  <c r="A53" i="25" s="1"/>
  <c r="A54" i="25" s="1"/>
  <c r="A55" i="25" s="1"/>
  <c r="A57" i="25" s="1"/>
  <c r="A58" i="25" s="1"/>
  <c r="A60" i="25" s="1"/>
  <c r="A62" i="25" s="1"/>
  <c r="C44" i="25"/>
  <c r="B44" i="25"/>
  <c r="G43" i="25"/>
  <c r="G41" i="25"/>
  <c r="A41" i="25"/>
  <c r="A43" i="25" s="1"/>
  <c r="G40" i="25"/>
  <c r="C37" i="25"/>
  <c r="G35" i="25"/>
  <c r="G33" i="25"/>
  <c r="G31" i="25"/>
  <c r="G30" i="25"/>
  <c r="G29" i="25"/>
  <c r="G27" i="25"/>
  <c r="G25" i="25"/>
  <c r="G23" i="25"/>
  <c r="G21" i="25"/>
  <c r="G19" i="25"/>
  <c r="G18" i="25"/>
  <c r="G17" i="25"/>
  <c r="G16" i="25"/>
  <c r="A16" i="25"/>
  <c r="A17" i="25" s="1"/>
  <c r="A18" i="25" s="1"/>
  <c r="A19" i="25" s="1"/>
  <c r="A21" i="25" s="1"/>
  <c r="A23" i="25" s="1"/>
  <c r="A25" i="25" s="1"/>
  <c r="A27" i="25" s="1"/>
  <c r="A29" i="25" s="1"/>
  <c r="A30" i="25" s="1"/>
  <c r="A31" i="25" s="1"/>
  <c r="A33" i="25" s="1"/>
  <c r="A35" i="25" s="1"/>
  <c r="G15" i="25"/>
  <c r="C11" i="25"/>
  <c r="B11" i="25"/>
  <c r="B12" i="25" s="1"/>
  <c r="B37" i="25" s="1"/>
  <c r="G10" i="25"/>
  <c r="G9" i="25"/>
  <c r="A9" i="25"/>
  <c r="A10" i="25" s="1"/>
  <c r="G8" i="25"/>
  <c r="G11" i="25" s="1"/>
  <c r="C69" i="24"/>
  <c r="A69" i="24"/>
  <c r="C68" i="24"/>
  <c r="C67" i="24"/>
  <c r="A67" i="24"/>
  <c r="C66" i="24"/>
  <c r="B63" i="24"/>
  <c r="G60" i="24"/>
  <c r="G58" i="24"/>
  <c r="G57" i="24"/>
  <c r="G55" i="24"/>
  <c r="G54" i="24"/>
  <c r="G53" i="24"/>
  <c r="G51" i="24"/>
  <c r="G50" i="24"/>
  <c r="G48" i="24"/>
  <c r="A47" i="24"/>
  <c r="A48" i="24" s="1"/>
  <c r="A50" i="24" s="1"/>
  <c r="A51" i="24" s="1"/>
  <c r="A53" i="24" s="1"/>
  <c r="A54" i="24" s="1"/>
  <c r="A55" i="24" s="1"/>
  <c r="A57" i="24" s="1"/>
  <c r="A58" i="24" s="1"/>
  <c r="A60" i="24" s="1"/>
  <c r="A62" i="24" s="1"/>
  <c r="C44" i="24"/>
  <c r="B44" i="24"/>
  <c r="G43" i="24"/>
  <c r="G41" i="24"/>
  <c r="A41" i="24"/>
  <c r="A43" i="24" s="1"/>
  <c r="G40" i="24"/>
  <c r="C37" i="24"/>
  <c r="G35" i="24"/>
  <c r="G33" i="24"/>
  <c r="G31" i="24"/>
  <c r="G30" i="24"/>
  <c r="G29" i="24"/>
  <c r="G27" i="24"/>
  <c r="G25" i="24"/>
  <c r="G23" i="24"/>
  <c r="G21" i="24"/>
  <c r="G19" i="24"/>
  <c r="G18" i="24"/>
  <c r="G17" i="24"/>
  <c r="G16" i="24"/>
  <c r="A16" i="24"/>
  <c r="A17" i="24" s="1"/>
  <c r="A18" i="24" s="1"/>
  <c r="A19" i="24" s="1"/>
  <c r="A21" i="24" s="1"/>
  <c r="A23" i="24" s="1"/>
  <c r="A25" i="24" s="1"/>
  <c r="A27" i="24" s="1"/>
  <c r="A29" i="24" s="1"/>
  <c r="A30" i="24" s="1"/>
  <c r="A31" i="24" s="1"/>
  <c r="A33" i="24" s="1"/>
  <c r="A35" i="24" s="1"/>
  <c r="G15" i="24"/>
  <c r="C11" i="24"/>
  <c r="B11" i="24"/>
  <c r="B12" i="24" s="1"/>
  <c r="B37" i="24" s="1"/>
  <c r="G10" i="24"/>
  <c r="G9" i="24"/>
  <c r="A9" i="24"/>
  <c r="A10" i="24" s="1"/>
  <c r="G8" i="24"/>
  <c r="C69" i="23"/>
  <c r="A69" i="23"/>
  <c r="C68" i="23"/>
  <c r="C67" i="23"/>
  <c r="A67" i="23"/>
  <c r="C66" i="23"/>
  <c r="B63" i="23"/>
  <c r="G60" i="23"/>
  <c r="G58" i="23"/>
  <c r="G57" i="23"/>
  <c r="G55" i="23"/>
  <c r="G54" i="23"/>
  <c r="G53" i="23"/>
  <c r="G51" i="23"/>
  <c r="G50" i="23"/>
  <c r="G48" i="23"/>
  <c r="G47" i="23"/>
  <c r="A47" i="23"/>
  <c r="A48" i="23" s="1"/>
  <c r="A50" i="23" s="1"/>
  <c r="A51" i="23" s="1"/>
  <c r="A53" i="23" s="1"/>
  <c r="A54" i="23" s="1"/>
  <c r="A55" i="23" s="1"/>
  <c r="A57" i="23" s="1"/>
  <c r="A58" i="23" s="1"/>
  <c r="A60" i="23" s="1"/>
  <c r="A62" i="23" s="1"/>
  <c r="C44" i="23"/>
  <c r="B44" i="23"/>
  <c r="G43" i="23"/>
  <c r="G41" i="23"/>
  <c r="A41" i="23"/>
  <c r="A43" i="23" s="1"/>
  <c r="G40" i="23"/>
  <c r="C37" i="23"/>
  <c r="G35" i="23"/>
  <c r="G33" i="23"/>
  <c r="G31" i="23"/>
  <c r="G30" i="23"/>
  <c r="G29" i="23"/>
  <c r="G27" i="23"/>
  <c r="G25" i="23"/>
  <c r="G23" i="23"/>
  <c r="G21" i="23"/>
  <c r="G19" i="23"/>
  <c r="G18" i="23"/>
  <c r="G17" i="23"/>
  <c r="G16" i="23"/>
  <c r="A16" i="23"/>
  <c r="A17" i="23" s="1"/>
  <c r="A18" i="23" s="1"/>
  <c r="A19" i="23" s="1"/>
  <c r="A21" i="23" s="1"/>
  <c r="A23" i="23" s="1"/>
  <c r="A25" i="23" s="1"/>
  <c r="A27" i="23" s="1"/>
  <c r="A29" i="23" s="1"/>
  <c r="A30" i="23" s="1"/>
  <c r="A31" i="23" s="1"/>
  <c r="A33" i="23" s="1"/>
  <c r="A35" i="23" s="1"/>
  <c r="G15" i="23"/>
  <c r="C11" i="23"/>
  <c r="B11" i="23"/>
  <c r="B12" i="23" s="1"/>
  <c r="B37" i="23" s="1"/>
  <c r="G10" i="23"/>
  <c r="G9" i="23"/>
  <c r="A9" i="23"/>
  <c r="A10" i="23" s="1"/>
  <c r="G8" i="23"/>
  <c r="G11" i="23" s="1"/>
  <c r="C69" i="22"/>
  <c r="A69" i="22"/>
  <c r="C68" i="22"/>
  <c r="C67" i="22"/>
  <c r="A67" i="22"/>
  <c r="C66" i="22"/>
  <c r="B63" i="22"/>
  <c r="G60" i="22"/>
  <c r="G58" i="22"/>
  <c r="G57" i="22"/>
  <c r="G55" i="22"/>
  <c r="G54" i="22"/>
  <c r="G53" i="22"/>
  <c r="G51" i="22"/>
  <c r="G50" i="22"/>
  <c r="G48" i="22"/>
  <c r="G47" i="22"/>
  <c r="A47" i="22"/>
  <c r="A48" i="22" s="1"/>
  <c r="A50" i="22" s="1"/>
  <c r="A51" i="22" s="1"/>
  <c r="A53" i="22" s="1"/>
  <c r="A54" i="22" s="1"/>
  <c r="A55" i="22" s="1"/>
  <c r="A57" i="22" s="1"/>
  <c r="A58" i="22" s="1"/>
  <c r="A60" i="22" s="1"/>
  <c r="A62" i="22" s="1"/>
  <c r="C44" i="22"/>
  <c r="B44" i="22"/>
  <c r="G43" i="22"/>
  <c r="G41" i="22"/>
  <c r="A41" i="22"/>
  <c r="A43" i="22" s="1"/>
  <c r="G40" i="22"/>
  <c r="C37" i="22"/>
  <c r="G35" i="22"/>
  <c r="G33" i="22"/>
  <c r="G31" i="22"/>
  <c r="G30" i="22"/>
  <c r="G29" i="22"/>
  <c r="G27" i="22"/>
  <c r="G25" i="22"/>
  <c r="G23" i="22"/>
  <c r="G21" i="22"/>
  <c r="G19" i="22"/>
  <c r="G18" i="22"/>
  <c r="G17" i="22"/>
  <c r="G16" i="22"/>
  <c r="A16" i="22"/>
  <c r="A17" i="22" s="1"/>
  <c r="A18" i="22" s="1"/>
  <c r="A19" i="22" s="1"/>
  <c r="A21" i="22" s="1"/>
  <c r="A23" i="22" s="1"/>
  <c r="A25" i="22" s="1"/>
  <c r="A27" i="22" s="1"/>
  <c r="A29" i="22" s="1"/>
  <c r="A30" i="22" s="1"/>
  <c r="A31" i="22" s="1"/>
  <c r="A33" i="22" s="1"/>
  <c r="A35" i="22" s="1"/>
  <c r="G15" i="22"/>
  <c r="C11" i="22"/>
  <c r="B11" i="22"/>
  <c r="B12" i="22" s="1"/>
  <c r="B37" i="22" s="1"/>
  <c r="G10" i="22"/>
  <c r="G9" i="22"/>
  <c r="A9" i="22"/>
  <c r="A10" i="22" s="1"/>
  <c r="G8" i="22"/>
  <c r="C69" i="21"/>
  <c r="A69" i="21"/>
  <c r="C68" i="21"/>
  <c r="C67" i="21"/>
  <c r="A67" i="21"/>
  <c r="C66" i="21"/>
  <c r="B63" i="21"/>
  <c r="G60" i="21"/>
  <c r="G58" i="21"/>
  <c r="G57" i="21"/>
  <c r="G55" i="21"/>
  <c r="G54" i="21"/>
  <c r="G53" i="21"/>
  <c r="G51" i="21"/>
  <c r="G50" i="21"/>
  <c r="G48" i="21"/>
  <c r="G47" i="21"/>
  <c r="A47" i="21"/>
  <c r="A48" i="21" s="1"/>
  <c r="A50" i="21" s="1"/>
  <c r="A51" i="21" s="1"/>
  <c r="A53" i="21" s="1"/>
  <c r="A54" i="21" s="1"/>
  <c r="A55" i="21" s="1"/>
  <c r="A57" i="21" s="1"/>
  <c r="A58" i="21" s="1"/>
  <c r="A60" i="21" s="1"/>
  <c r="A62" i="21" s="1"/>
  <c r="C44" i="21"/>
  <c r="B44" i="21"/>
  <c r="G43" i="21"/>
  <c r="G41" i="21"/>
  <c r="A41" i="21"/>
  <c r="A43" i="21" s="1"/>
  <c r="G40" i="21"/>
  <c r="C37" i="21"/>
  <c r="G35" i="21"/>
  <c r="G33" i="21"/>
  <c r="G31" i="21"/>
  <c r="G30" i="21"/>
  <c r="G29" i="21"/>
  <c r="G27" i="21"/>
  <c r="G25" i="21"/>
  <c r="G23" i="21"/>
  <c r="G21" i="21"/>
  <c r="G19" i="21"/>
  <c r="G18" i="21"/>
  <c r="G17" i="21"/>
  <c r="G16" i="21"/>
  <c r="A16" i="21"/>
  <c r="A17" i="21" s="1"/>
  <c r="A18" i="21" s="1"/>
  <c r="A19" i="21" s="1"/>
  <c r="A21" i="21" s="1"/>
  <c r="A23" i="21" s="1"/>
  <c r="A25" i="21" s="1"/>
  <c r="A27" i="21" s="1"/>
  <c r="A29" i="21" s="1"/>
  <c r="A30" i="21" s="1"/>
  <c r="A31" i="21" s="1"/>
  <c r="A33" i="21" s="1"/>
  <c r="A35" i="21" s="1"/>
  <c r="G15" i="21"/>
  <c r="C11" i="21"/>
  <c r="B11" i="21"/>
  <c r="B12" i="21" s="1"/>
  <c r="B37" i="21" s="1"/>
  <c r="G10" i="21"/>
  <c r="G9" i="21"/>
  <c r="A9" i="21"/>
  <c r="A10" i="21" s="1"/>
  <c r="G8" i="21"/>
  <c r="G63" i="44" l="1"/>
  <c r="G63" i="43"/>
  <c r="G63" i="42"/>
  <c r="G63" i="41"/>
  <c r="G63" i="40"/>
  <c r="G37" i="38"/>
  <c r="G37" i="37"/>
  <c r="G63" i="33"/>
  <c r="G63" i="32"/>
  <c r="G63" i="31"/>
  <c r="G69" i="31" s="1"/>
  <c r="G63" i="30"/>
  <c r="G63" i="29"/>
  <c r="G63" i="27"/>
  <c r="G63" i="26"/>
  <c r="G44" i="25"/>
  <c r="G63" i="24"/>
  <c r="G63" i="22"/>
  <c r="G63" i="21"/>
  <c r="G63" i="38"/>
  <c r="G69" i="38" s="1"/>
  <c r="G63" i="37"/>
  <c r="G63" i="36"/>
  <c r="G63" i="35"/>
  <c r="G63" i="34"/>
  <c r="G63" i="25"/>
  <c r="G69" i="25" s="1"/>
  <c r="G44" i="23"/>
  <c r="G68" i="23" s="1"/>
  <c r="G63" i="23"/>
  <c r="G69" i="23" s="1"/>
  <c r="G44" i="43"/>
  <c r="G68" i="43" s="1"/>
  <c r="G37" i="35"/>
  <c r="G67" i="35" s="1"/>
  <c r="G37" i="33"/>
  <c r="G67" i="33" s="1"/>
  <c r="G11" i="33"/>
  <c r="G66" i="33" s="1"/>
  <c r="G44" i="32"/>
  <c r="G68" i="32" s="1"/>
  <c r="G37" i="31"/>
  <c r="G67" i="31" s="1"/>
  <c r="G37" i="30"/>
  <c r="G67" i="30" s="1"/>
  <c r="G44" i="30"/>
  <c r="G68" i="30" s="1"/>
  <c r="G11" i="30"/>
  <c r="G66" i="30" s="1"/>
  <c r="G37" i="29"/>
  <c r="G67" i="29" s="1"/>
  <c r="G11" i="29"/>
  <c r="G44" i="28"/>
  <c r="G37" i="23"/>
  <c r="G67" i="23" s="1"/>
  <c r="G37" i="21"/>
  <c r="G67" i="21" s="1"/>
  <c r="A51" i="47" a="1"/>
  <c r="A51" i="47" s="1"/>
  <c r="A53" i="47" s="1" a="1"/>
  <c r="A53" i="47" s="1"/>
  <c r="G37" i="28"/>
  <c r="G67" i="28" s="1"/>
  <c r="G37" i="26"/>
  <c r="G67" i="26" s="1"/>
  <c r="G37" i="25"/>
  <c r="G67" i="25" s="1"/>
  <c r="G37" i="24"/>
  <c r="G67" i="24" s="1"/>
  <c r="G37" i="22"/>
  <c r="G67" i="22" s="1"/>
  <c r="G11" i="41"/>
  <c r="G66" i="41" s="1"/>
  <c r="G11" i="38"/>
  <c r="G66" i="38" s="1"/>
  <c r="G69" i="30"/>
  <c r="G44" i="22"/>
  <c r="G68" i="22" s="1"/>
  <c r="G69" i="44"/>
  <c r="G44" i="44"/>
  <c r="G68" i="44" s="1"/>
  <c r="G37" i="44"/>
  <c r="G67" i="44" s="1"/>
  <c r="G11" i="44"/>
  <c r="G66" i="44" s="1"/>
  <c r="G69" i="43"/>
  <c r="G37" i="43"/>
  <c r="G67" i="43" s="1"/>
  <c r="G11" i="43"/>
  <c r="G66" i="43" s="1"/>
  <c r="G44" i="42"/>
  <c r="G68" i="42" s="1"/>
  <c r="G11" i="42"/>
  <c r="G66" i="42" s="1"/>
  <c r="G69" i="42"/>
  <c r="G37" i="42"/>
  <c r="G67" i="42" s="1"/>
  <c r="G44" i="41"/>
  <c r="G68" i="41" s="1"/>
  <c r="G69" i="41"/>
  <c r="G37" i="41"/>
  <c r="G67" i="41" s="1"/>
  <c r="G69" i="40"/>
  <c r="G44" i="40"/>
  <c r="G68" i="40" s="1"/>
  <c r="G37" i="40"/>
  <c r="G67" i="40" s="1"/>
  <c r="G11" i="40"/>
  <c r="G66" i="40" s="1"/>
  <c r="G37" i="39"/>
  <c r="G67" i="39" s="1"/>
  <c r="G69" i="39"/>
  <c r="G44" i="39"/>
  <c r="G68" i="39" s="1"/>
  <c r="G11" i="39"/>
  <c r="G66" i="39" s="1"/>
  <c r="G44" i="38"/>
  <c r="G68" i="38" s="1"/>
  <c r="G67" i="38"/>
  <c r="G69" i="37"/>
  <c r="G44" i="37"/>
  <c r="G68" i="37" s="1"/>
  <c r="G67" i="37"/>
  <c r="G11" i="37"/>
  <c r="G66" i="37" s="1"/>
  <c r="G69" i="36"/>
  <c r="G44" i="36"/>
  <c r="G68" i="36" s="1"/>
  <c r="G37" i="36"/>
  <c r="G67" i="36" s="1"/>
  <c r="G11" i="36"/>
  <c r="G66" i="36" s="1"/>
  <c r="G44" i="35"/>
  <c r="G68" i="35" s="1"/>
  <c r="G69" i="35"/>
  <c r="G11" i="35"/>
  <c r="G66" i="35" s="1"/>
  <c r="G44" i="34"/>
  <c r="G68" i="34" s="1"/>
  <c r="G11" i="34"/>
  <c r="G66" i="34" s="1"/>
  <c r="G69" i="34"/>
  <c r="G37" i="34"/>
  <c r="G67" i="34" s="1"/>
  <c r="G44" i="33"/>
  <c r="G68" i="33" s="1"/>
  <c r="G69" i="33"/>
  <c r="G69" i="32"/>
  <c r="G37" i="32"/>
  <c r="G67" i="32" s="1"/>
  <c r="G11" i="32"/>
  <c r="G66" i="32" s="1"/>
  <c r="G44" i="31"/>
  <c r="G68" i="31" s="1"/>
  <c r="G66" i="31"/>
  <c r="G69" i="29"/>
  <c r="G44" i="29"/>
  <c r="G68" i="29" s="1"/>
  <c r="G66" i="29"/>
  <c r="G69" i="28"/>
  <c r="G68" i="28"/>
  <c r="G66" i="28"/>
  <c r="G11" i="27"/>
  <c r="G66" i="27" s="1"/>
  <c r="G69" i="27"/>
  <c r="G44" i="27"/>
  <c r="G68" i="27" s="1"/>
  <c r="G37" i="27"/>
  <c r="G67" i="27" s="1"/>
  <c r="G69" i="26"/>
  <c r="G44" i="26"/>
  <c r="G68" i="26" s="1"/>
  <c r="G11" i="26"/>
  <c r="G66" i="26" s="1"/>
  <c r="G68" i="25"/>
  <c r="G66" i="25"/>
  <c r="G44" i="24"/>
  <c r="G68" i="24" s="1"/>
  <c r="G69" i="24"/>
  <c r="G11" i="24"/>
  <c r="G66" i="24" s="1"/>
  <c r="G66" i="23"/>
  <c r="G69" i="22"/>
  <c r="G11" i="22"/>
  <c r="G66" i="22" s="1"/>
  <c r="G44" i="21"/>
  <c r="G68" i="21" s="1"/>
  <c r="G11" i="21"/>
  <c r="G66" i="21" s="1"/>
  <c r="G69" i="21"/>
  <c r="G8" i="7"/>
  <c r="G27" i="7"/>
  <c r="G25" i="7"/>
  <c r="G15" i="7"/>
  <c r="G19" i="7"/>
  <c r="G18" i="7"/>
  <c r="G17" i="7"/>
  <c r="G16" i="7"/>
  <c r="A16" i="7"/>
  <c r="A17" i="7" s="1"/>
  <c r="G75" i="12"/>
  <c r="G53" i="12"/>
  <c r="G49" i="12"/>
  <c r="G42" i="12"/>
  <c r="G41" i="12"/>
  <c r="G38" i="12"/>
  <c r="G71" i="25" l="1"/>
  <c r="G71" i="31"/>
  <c r="E20" i="19" s="1"/>
  <c r="G71" i="30"/>
  <c r="E19" i="19" s="1"/>
  <c r="G71" i="23"/>
  <c r="E12" i="19" s="1"/>
  <c r="G71" i="24"/>
  <c r="E13" i="19" s="1"/>
  <c r="G71" i="44"/>
  <c r="E33" i="19" s="1"/>
  <c r="G71" i="43"/>
  <c r="E32" i="19" s="1"/>
  <c r="G71" i="40"/>
  <c r="E29" i="19" s="1"/>
  <c r="G71" i="39"/>
  <c r="E28" i="19" s="1"/>
  <c r="G71" i="38"/>
  <c r="E27" i="19" s="1"/>
  <c r="G71" i="37"/>
  <c r="E26" i="19" s="1"/>
  <c r="G71" i="35"/>
  <c r="E24" i="19" s="1"/>
  <c r="G71" i="27"/>
  <c r="E16" i="19" s="1"/>
  <c r="G71" i="22"/>
  <c r="E10" i="19" s="1"/>
  <c r="G71" i="41"/>
  <c r="E30" i="19" s="1"/>
  <c r="G71" i="34"/>
  <c r="E23" i="19" s="1"/>
  <c r="G71" i="33"/>
  <c r="E22" i="19" s="1"/>
  <c r="G71" i="21"/>
  <c r="E9" i="19" s="1"/>
  <c r="G71" i="42"/>
  <c r="E31" i="19" s="1"/>
  <c r="G71" i="36"/>
  <c r="E25" i="19" s="1"/>
  <c r="G71" i="32"/>
  <c r="E21" i="19" s="1"/>
  <c r="G71" i="29"/>
  <c r="E18" i="19" s="1"/>
  <c r="G71" i="28"/>
  <c r="E17" i="19" s="1"/>
  <c r="G71" i="26"/>
  <c r="E15" i="19" s="1"/>
  <c r="E14" i="19"/>
  <c r="G119" i="12"/>
  <c r="G118" i="12" l="1"/>
  <c r="G57" i="12"/>
  <c r="G26" i="12"/>
  <c r="G20" i="12"/>
  <c r="G19" i="12"/>
  <c r="G18" i="12"/>
  <c r="G17" i="12"/>
  <c r="G9" i="13" l="1"/>
  <c r="C60" i="17" l="1"/>
  <c r="A60" i="17"/>
  <c r="C59" i="17"/>
  <c r="C58" i="17"/>
  <c r="A58" i="17"/>
  <c r="C57" i="17"/>
  <c r="B54" i="17"/>
  <c r="G53" i="17"/>
  <c r="G51" i="17"/>
  <c r="G50" i="17"/>
  <c r="G48" i="17"/>
  <c r="C38" i="17"/>
  <c r="B38" i="17"/>
  <c r="G36" i="17"/>
  <c r="G35" i="17"/>
  <c r="A35" i="17"/>
  <c r="A36" i="17" s="1"/>
  <c r="G34" i="17"/>
  <c r="C31" i="17"/>
  <c r="G29" i="17"/>
  <c r="G27" i="17"/>
  <c r="G26" i="17"/>
  <c r="G25" i="17"/>
  <c r="G22" i="17"/>
  <c r="G20" i="17"/>
  <c r="A22" i="17"/>
  <c r="A25" i="17" s="1"/>
  <c r="A26" i="17" s="1"/>
  <c r="A27" i="17" s="1"/>
  <c r="A29" i="17" s="1"/>
  <c r="C10" i="17"/>
  <c r="B10" i="17"/>
  <c r="B11" i="17" s="1"/>
  <c r="B31" i="17" s="1"/>
  <c r="G9" i="17"/>
  <c r="A9" i="17"/>
  <c r="G8" i="17"/>
  <c r="G74" i="12"/>
  <c r="G33" i="7"/>
  <c r="G54" i="17" l="1"/>
  <c r="G60" i="17" s="1"/>
  <c r="G10" i="17"/>
  <c r="A43" i="17" a="1"/>
  <c r="A43" i="17" s="1"/>
  <c r="G31" i="17"/>
  <c r="G58" i="17" s="1"/>
  <c r="G38" i="17"/>
  <c r="G59" i="17" s="1"/>
  <c r="G57" i="17"/>
  <c r="A36" i="19"/>
  <c r="A37" i="19" s="1"/>
  <c r="G97" i="12"/>
  <c r="G35" i="7"/>
  <c r="A18" i="7"/>
  <c r="A19" i="7" s="1"/>
  <c r="A21" i="7" s="1"/>
  <c r="A23" i="7" s="1"/>
  <c r="A25" i="7" s="1"/>
  <c r="A27" i="7" s="1"/>
  <c r="A29" i="7" s="1"/>
  <c r="A9" i="7"/>
  <c r="A10" i="7" s="1"/>
  <c r="G9" i="7"/>
  <c r="G10" i="7"/>
  <c r="B11" i="7"/>
  <c r="B12" i="7" s="1"/>
  <c r="B37" i="7" s="1"/>
  <c r="C11" i="7"/>
  <c r="G21" i="7"/>
  <c r="G23" i="7"/>
  <c r="G29" i="7"/>
  <c r="G30" i="7"/>
  <c r="G31" i="7"/>
  <c r="C37" i="7"/>
  <c r="G40" i="7"/>
  <c r="A41" i="7"/>
  <c r="A43" i="7" s="1"/>
  <c r="G41" i="7"/>
  <c r="G43" i="7"/>
  <c r="B44" i="7"/>
  <c r="C44" i="7"/>
  <c r="A47" i="7"/>
  <c r="A48" i="7" s="1"/>
  <c r="A50" i="7" s="1"/>
  <c r="A51" i="7" s="1"/>
  <c r="A53" i="7" s="1"/>
  <c r="A54" i="7" s="1"/>
  <c r="A55" i="7" s="1"/>
  <c r="A57" i="7" s="1"/>
  <c r="A58" i="7" s="1"/>
  <c r="A60" i="7" s="1"/>
  <c r="A62" i="7" s="1"/>
  <c r="G47" i="7"/>
  <c r="G48" i="7"/>
  <c r="G50" i="7"/>
  <c r="G51" i="7"/>
  <c r="G53" i="7"/>
  <c r="G54" i="7"/>
  <c r="G55" i="7"/>
  <c r="G57" i="7"/>
  <c r="G58" i="7"/>
  <c r="G60" i="7"/>
  <c r="B63" i="7"/>
  <c r="C66" i="7"/>
  <c r="A67" i="7"/>
  <c r="C67" i="7"/>
  <c r="C68" i="7"/>
  <c r="A69" i="7"/>
  <c r="C69" i="7"/>
  <c r="G63" i="7" l="1"/>
  <c r="G69" i="7" s="1"/>
  <c r="G37" i="7"/>
  <c r="G67" i="7" s="1"/>
  <c r="G11" i="7"/>
  <c r="G66" i="7" s="1"/>
  <c r="G44" i="7"/>
  <c r="A45" i="17" a="1"/>
  <c r="A45" i="17" s="1"/>
  <c r="A46" i="17" s="1" a="1"/>
  <c r="A46" i="17" s="1"/>
  <c r="G68" i="7"/>
  <c r="G62" i="17"/>
  <c r="E35" i="19" s="1"/>
  <c r="A30" i="7"/>
  <c r="A31" i="7" s="1"/>
  <c r="A33" i="7" s="1"/>
  <c r="A35" i="7" s="1"/>
  <c r="G71" i="7" l="1"/>
  <c r="E8" i="19" s="1"/>
  <c r="E38" i="19" s="1"/>
  <c r="A48" i="17" l="1" a="1"/>
  <c r="A48" i="17" s="1"/>
  <c r="A50" i="17" s="1" a="1"/>
  <c r="A50" i="17" s="1"/>
  <c r="G27" i="12"/>
  <c r="A51" i="17" l="1" a="1"/>
  <c r="A51" i="17" s="1"/>
  <c r="A53" i="17" s="1" a="1"/>
  <c r="A53" i="17" s="1"/>
  <c r="E8" i="4"/>
  <c r="A8" i="4" l="1"/>
  <c r="A9" i="4" s="1"/>
  <c r="G7" i="13" l="1"/>
  <c r="C15" i="13"/>
  <c r="G11" i="13"/>
  <c r="G10" i="13"/>
  <c r="G8" i="13"/>
  <c r="A8" i="13"/>
  <c r="G107" i="12"/>
  <c r="G59" i="12"/>
  <c r="G12" i="13" l="1"/>
  <c r="A9" i="13"/>
  <c r="A10" i="13" s="1"/>
  <c r="A11" i="13" s="1"/>
  <c r="G15" i="13"/>
  <c r="G16" i="13" s="1"/>
  <c r="E9" i="4" s="1"/>
  <c r="C142" i="12" l="1"/>
  <c r="C141" i="12"/>
  <c r="A138" i="12"/>
  <c r="A139" i="12" s="1"/>
  <c r="A140" i="12" s="1"/>
  <c r="A141" i="12" s="1"/>
  <c r="B134" i="12"/>
  <c r="B128" i="12"/>
  <c r="G83" i="12"/>
  <c r="G121" i="12" s="1"/>
  <c r="G72" i="12"/>
  <c r="G71" i="12"/>
  <c r="G66" i="12"/>
  <c r="G68" i="12" s="1"/>
  <c r="G64" i="12"/>
  <c r="G62" i="12"/>
  <c r="G61" i="12"/>
  <c r="G55" i="12"/>
  <c r="G51" i="12"/>
  <c r="G48" i="12"/>
  <c r="G46" i="12"/>
  <c r="G43" i="12"/>
  <c r="B35" i="12"/>
  <c r="G33" i="12"/>
  <c r="G32" i="12"/>
  <c r="G31" i="12"/>
  <c r="G30" i="12"/>
  <c r="G28" i="12"/>
  <c r="G16" i="12"/>
  <c r="G15" i="12"/>
  <c r="G14" i="12"/>
  <c r="G13" i="12"/>
  <c r="B12" i="12"/>
  <c r="B29" i="12" s="1"/>
  <c r="G10" i="12"/>
  <c r="G9" i="12"/>
  <c r="G8" i="12"/>
  <c r="G79" i="12" l="1"/>
  <c r="G139" i="12" s="1"/>
  <c r="G34" i="12"/>
  <c r="G138" i="12"/>
  <c r="G137" i="12"/>
  <c r="G142" i="12"/>
  <c r="G140" i="12"/>
  <c r="G141" i="12"/>
  <c r="G144" i="12" l="1"/>
  <c r="E7" i="4" s="1"/>
  <c r="E10" i="4" s="1"/>
  <c r="E12" i="4" l="1"/>
  <c r="A10" i="4"/>
  <c r="E13" i="4" l="1"/>
  <c r="E14" i="4" s="1"/>
  <c r="A61" i="12" l="1" a="1"/>
  <c r="A61" i="12" s="1"/>
  <c r="A62" i="12" l="1" a="1"/>
  <c r="A62" i="12" s="1"/>
  <c r="A64" i="12" l="1" a="1"/>
  <c r="A64" i="12" s="1"/>
  <c r="A66" i="12" l="1" a="1"/>
  <c r="A66" i="12" s="1"/>
  <c r="A72" i="12" l="1" a="1"/>
  <c r="A72" i="12" s="1"/>
  <c r="A74" i="12" l="1" a="1"/>
  <c r="A74" i="12" s="1"/>
  <c r="A75" i="12" l="1" a="1"/>
  <c r="A75" i="12" s="1"/>
  <c r="A77" i="12" s="1" a="1"/>
  <c r="A77" i="12" s="1"/>
  <c r="A78" i="12" s="1" a="1"/>
  <c r="A78" i="12" s="1"/>
  <c r="A83" i="12" s="1" a="1"/>
  <c r="A83" i="12" s="1"/>
  <c r="A85" i="12" s="1" a="1"/>
  <c r="A85" i="12" s="1"/>
  <c r="A87" i="12" s="1" a="1"/>
  <c r="A87" i="12" s="1"/>
  <c r="A96" i="12" s="1" a="1"/>
  <c r="A96" i="12" s="1"/>
  <c r="A102" i="12" s="1" a="1"/>
  <c r="A102" i="12" s="1"/>
  <c r="A104" i="12" s="1" a="1"/>
  <c r="A104" i="12" s="1"/>
  <c r="A107" i="12" s="1" a="1"/>
  <c r="A107" i="12" s="1"/>
  <c r="A108" i="12" s="1" a="1"/>
  <c r="A108" i="12" s="1"/>
  <c r="A114" i="12" l="1" a="1"/>
  <c r="A114" i="12" s="1"/>
  <c r="A115" i="12" s="1" a="1"/>
  <c r="A115" i="12" s="1"/>
  <c r="A116" i="12" l="1" a="1"/>
  <c r="A116" i="12" s="1"/>
  <c r="A117" i="12" s="1" a="1"/>
  <c r="A117" i="12" s="1"/>
  <c r="A118" i="12" s="1" a="1"/>
  <c r="A118" i="12" s="1"/>
  <c r="A119" i="12" s="1" a="1"/>
  <c r="A119" i="12" s="1"/>
  <c r="A120" i="12" s="1" a="1"/>
  <c r="A120" i="12" s="1"/>
  <c r="A125" i="12" s="1" a="1"/>
  <c r="A125" i="12" s="1"/>
  <c r="A132" i="12" s="1" a="1"/>
  <c r="A132" i="12" s="1"/>
  <c r="A133" i="12" s="1" a="1"/>
  <c r="A133"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<sst xmlns="http://schemas.openxmlformats.org/spreadsheetml/2006/main" count="4116" uniqueCount="335">
  <si>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</si>
  <si>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</si>
  <si>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</si>
  <si>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</si>
  <si>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</si>
  <si>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</si>
  <si>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</si>
  <si>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</si>
  <si>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</si>
  <si>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</si>
  <si>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</si>
  <si>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</si>
  <si>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</si>
  <si>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</si>
  <si>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</si>
  <si>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</si>
  <si>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</si>
  <si>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</si>
  <si>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</si>
  <si>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</si>
  <si>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</si>
  <si>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21 243</t>
  </si>
  <si>
    <t>Široki izkop mehke kamnine - 4. kategorije z nakladanjem</t>
  </si>
  <si>
    <t>Planum temeljnih tal</t>
  </si>
  <si>
    <t>22 114</t>
  </si>
  <si>
    <t>Ureditev planuma temeljnih tal mehke kamnine - 4. kategorije</t>
  </si>
  <si>
    <t>m2</t>
  </si>
  <si>
    <t>Nasipi, zasipi, klini, posteljica in glinasti naboj</t>
  </si>
  <si>
    <t>Brežine in zelenice</t>
  </si>
  <si>
    <t>N</t>
  </si>
  <si>
    <t>Škarpiranje brežin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</si>
  <si>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</si>
  <si>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</si>
  <si>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</si>
  <si>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</si>
  <si>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</si>
  <si>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</si>
  <si>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</si>
  <si>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</si>
  <si>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</si>
  <si>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Dobava in vgradnja drenažno-kanalizacijske cevi PE-HD DK DN160 SN8 z 220 stopinjsko perforacijo, z vsemi priklopi na obstoječe ter nove kanalizacijske elemente</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</si>
  <si>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</si>
  <si>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</si>
  <si>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</si>
  <si>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</si>
  <si>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Dobava in vgraditev temelja iz nearmiranega betona</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</si>
  <si>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</si>
  <si>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</si>
  <si>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</si>
  <si>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</si>
  <si>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</si>
  <si>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</si>
  <si>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</si>
  <si>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</si>
  <si>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</si>
  <si>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</si>
  <si>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</si>
  <si>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</si>
  <si>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</si>
  <si>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</si>
  <si>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</si>
  <si>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</si>
  <si>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</si>
  <si>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</si>
  <si>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</si>
  <si>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</si>
  <si>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</si>
  <si>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m</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</si>
  <si>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</si>
  <si>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</si>
  <si>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</si>
  <si>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</si>
  <si>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</si>
  <si>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</si>
  <si>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</si>
  <si>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</si>
  <si>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</si>
  <si>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Izdelava nasipa iz zrnate kamnine - 3. kategorije z dobavo iz kamnoloma</t>
  </si>
  <si>
    <t>25 111</t>
  </si>
  <si>
    <t>Humuziranje brežine brez valjanja, v debelini do 15 cm - ročno (brez humusa)</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</si>
  <si>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</si>
  <si>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</si>
  <si>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</si>
  <si>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</si>
  <si>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</si>
  <si>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</si>
  <si>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</si>
  <si>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</si>
  <si>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</si>
  <si>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</si>
  <si>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</si>
  <si>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</si>
  <si>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</si>
  <si>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</si>
  <si>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</si>
  <si>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Sanacija vozišča</t>
  </si>
  <si>
    <t>11 121</t>
  </si>
  <si>
    <t>Obnova in zavarovanje zakoličbe osi trase ostale javne ceste v ravninskem terenu</t>
  </si>
  <si>
    <t>km'</t>
  </si>
  <si>
    <t>11 221</t>
  </si>
  <si>
    <t>Postavitev in zavarovanje prečnega profila ostale javne ceste v ravninskem terenu</t>
  </si>
  <si>
    <t xml:space="preserve">Zakoličba obstoječih vodov s strani upraljalcev insfrastrukture in nadzor nad izvedbo </t>
  </si>
  <si>
    <t>Opomba: Zakoličba prepustov, meteorne kanalizacije, jaškov in peskolovov.</t>
  </si>
  <si>
    <t>Odstranitev grmovja na redko porasli površini (do 50 % pokritega tlorisa) - ročno, vključno z nakladanjem in odvozom na trajno deponijo - ocena</t>
  </si>
  <si>
    <t>12 411</t>
  </si>
  <si>
    <t>Porušitev in odstranitev prepusta iz cevi s premerom do 60 cm. Kompletno z odvozom na trajno deponijo in deponiranjem.</t>
  </si>
  <si>
    <t>12 431</t>
  </si>
  <si>
    <t>Porušitev in odstranitev glave prepusta s premerom do 60 cm. Kompletno z odvozom na trajno deponijo in deponiranjem.</t>
  </si>
  <si>
    <t>Ostala preddela</t>
  </si>
  <si>
    <t>13 111</t>
  </si>
  <si>
    <t>Zavarovanje gradbišča v času gradnje s polovično zaporo prometa in usmerjanjem s semaforji</t>
  </si>
  <si>
    <t>13 113</t>
  </si>
  <si>
    <t>Zavarovanje gradbišča v času gradnje s popolno zaporo prometa</t>
  </si>
  <si>
    <t>Zaščita TK vodov</t>
  </si>
  <si>
    <t>kpl</t>
  </si>
  <si>
    <t>Prestavitev TK vodov</t>
  </si>
  <si>
    <t>PREDDELA - skupaj</t>
  </si>
  <si>
    <t>Ločilne, drenažne in filtrske plasti ter delovni platoji</t>
  </si>
  <si>
    <t>Dobava in vgraditev geotekstilije za ločilno ojačitveno plast (po načrtu), vzdolžna in prečna natezna trdnost 15kN/m</t>
  </si>
  <si>
    <t>Nasipi, zasipo, posteljice, glinasti naboj</t>
  </si>
  <si>
    <t>Humuziranje brežine brez valjanja, v debelini do 15 cm - ročno</t>
  </si>
  <si>
    <t>25 112</t>
  </si>
  <si>
    <t>Humuziranje brežine brez valjanja, v debelini do 15 cm - strojno</t>
  </si>
  <si>
    <t>Opomba: Uporabi se plodna zemljina iz izkopa</t>
  </si>
  <si>
    <t>ZEMELJSKA DELA - skupaj</t>
  </si>
  <si>
    <t>VOZIŠČNE KONSTRUKCIJE</t>
  </si>
  <si>
    <t>Nosilne plasti</t>
  </si>
  <si>
    <t>31 132</t>
  </si>
  <si>
    <t>Bankine</t>
  </si>
  <si>
    <t>36 131</t>
  </si>
  <si>
    <t>Izdelava bankine iz drobljenca, široke do 0,50 m</t>
  </si>
  <si>
    <t>VOZIŠČNE KONSTRUKCIJE - skupaj</t>
  </si>
  <si>
    <t>ODVODNJEVANJE</t>
  </si>
  <si>
    <t>Površinsko odvodnjavanje</t>
  </si>
  <si>
    <t>Doplačilo za izdelavo asfaltne mulde (kadunjastega jarka) v debelini plasti, kot so na vozišču, material je zajet pri voziščnem ustroju - širine 50 cm</t>
  </si>
  <si>
    <t>Jaški</t>
  </si>
  <si>
    <t>Prepusti</t>
  </si>
  <si>
    <t>ur</t>
  </si>
  <si>
    <t>ODVODNJEVANJE SKUPAJ</t>
  </si>
  <si>
    <t>GRADBENO OBRTNIŠKA DELA</t>
  </si>
  <si>
    <t>54 233</t>
  </si>
  <si>
    <t>Zidanje z lomljencem iz karbonatnih kamnin v cementni malti, na eno lice, prerez 0,26 do 0,35 m3/m2</t>
  </si>
  <si>
    <t>GRADBENO OBRTNIŠKA DELA - skupaj</t>
  </si>
  <si>
    <t xml:space="preserve">OPREMA CEST </t>
  </si>
  <si>
    <t>Oprema za zavarovanje prometa</t>
  </si>
  <si>
    <t>64 435</t>
  </si>
  <si>
    <t>OPREMA CEST SKUPAJ</t>
  </si>
  <si>
    <t>SANACIJA VOZIŠČA</t>
  </si>
  <si>
    <t>NEPREDVIDENA DELA (10%)</t>
  </si>
  <si>
    <t>m1</t>
  </si>
  <si>
    <t>Dobava in vgradnja peskolova iz betonskih cevi, z betonskim dnom, priključitvijo kanalizacijskih cevi, armiranobetonsko razbremenilno ploščo, armiranobetonskim obročem in ltž. rešetko za vgradnjo v linijo robnika (livar Art. 706 ali enakovredno) nosilnosti D400. Postavka vključuje tudi vsa dela za izkop gradbene jame, utrditev dna izkopa, zasip jaška, črpanje talne vode..., z vsemi materiali.</t>
  </si>
  <si>
    <t xml:space="preserve">Dobava drobnozrnatega peščenega materiala frakcije 8-16 mm ter izvedba osnovnega zasipa kanalizacijske cevi v debelini 30 cm nad temenom cevi. </t>
  </si>
  <si>
    <t>Dobava drobno zrnatega nevezljivega materiala frakcije 8-16 mm ter izdelava peščene posteljice z utrditvijo do predpisane nosilnosti . Debelina posteljice pod cevjo po utrjevanju mora znašati 10 + 0,1DN cm.</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</si>
  <si>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</si>
  <si>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</si>
  <si>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</si>
  <si>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</si>
  <si>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</si>
  <si>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</si>
  <si>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</si>
  <si>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Dobava in vgraditev jeklene varnostne ograje, vključno vse elemente, za nivo zadrževanja N1 in za delovno širino W5 (vijačena)</t>
  </si>
  <si>
    <t>Porušitev in odstranitev jaška z notranjo stranico/premerom do 60 cm</t>
  </si>
  <si>
    <t>12 435</t>
  </si>
  <si>
    <t>~ Jašek DN800; do H=2,5 m</t>
  </si>
  <si>
    <t>Izdelava delovnega platoja iz drobljenega kamnitega materiala v debelini 30 cm</t>
  </si>
  <si>
    <t>41 410</t>
  </si>
  <si>
    <t>25 116</t>
  </si>
  <si>
    <t>Humuziranje brežine brez valjanja, v debelini nad 15 cm - ročno (brez humusa)</t>
  </si>
  <si>
    <t>42 312</t>
  </si>
  <si>
    <t>Izdelava mrežne ograje, višine 2 m, iz pocinkane mreže debeline 2 mm, stebrički na 2 m. Vključno z dobavo in montažo na vrhu opornih kamnitih zložb</t>
  </si>
  <si>
    <t>Zagatne stene</t>
  </si>
  <si>
    <t>28 126</t>
  </si>
  <si>
    <t xml:space="preserve">Montaža berlinske stene iz zabitih jeklenih profilov (tirnic) dolžine 4 m na medsebojnem razmaku 0,75 m, založene z deskami vključno z vso montažo spojnih elementov. </t>
  </si>
  <si>
    <t>Obrabne plasti</t>
  </si>
  <si>
    <t>PODPORNE KONSTRUKCIJE</t>
  </si>
  <si>
    <t>Oporna kamnita zložba OKZ-1</t>
  </si>
  <si>
    <t>Oporna kamnita zložba OKZ-2</t>
  </si>
  <si>
    <t>Oporna kamnita zložba OKZ-3</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</si>
  <si>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</si>
  <si>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</si>
  <si>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</si>
  <si>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</si>
  <si>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</si>
  <si>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24 117</t>
  </si>
  <si>
    <t>~ DN630</t>
  </si>
  <si>
    <t>45 213</t>
  </si>
  <si>
    <t>Izdelava poševne vtočne ali iztočne glave prepusta krožnega prereza iz cementnega betona s premerom 60 cm</t>
  </si>
  <si>
    <t>Sanacija LC 377261 (Bobner – Sv. Neža); ID 1443870, po neurju in poplavah 4. avgust 2023</t>
  </si>
  <si>
    <t>21 214</t>
  </si>
  <si>
    <t>Površinski izkop plodne zemljine - 1. kategorije - strojno z odrivom do 50 m</t>
  </si>
  <si>
    <t>21 112</t>
  </si>
  <si>
    <t>Široki izkop zemljine predvidene za trajno deponiranje - 2. kategorije - strojno z nakladanjem</t>
  </si>
  <si>
    <t>21 224</t>
  </si>
  <si>
    <t>Široki izkop zemljine predvidene za vgradnjo ali predelavo - 3. kategorije - strojno z nakladanjem</t>
  </si>
  <si>
    <t>21 233</t>
  </si>
  <si>
    <t>Široki izkop kamnine - 5A. kategorije z nakladanjem</t>
  </si>
  <si>
    <t>21 324</t>
  </si>
  <si>
    <t>Izkop zemljine predvidene za vgradnjo ali predelavo - 3. kategorije za temelje, kanalske rove, prepuste, jaške in drenaže, širine do 1,0 m in globine 1,1 do 2,0 m - strojno, planiranje dna ročno</t>
  </si>
  <si>
    <t>Ureditev planuma temeljnih tal zrnate kamnine - 3. kategorije</t>
  </si>
  <si>
    <t>22 113</t>
  </si>
  <si>
    <t>24 112</t>
  </si>
  <si>
    <t>Vgraditev nasipa iz zrnate kamnine - 3. kategorije</t>
  </si>
  <si>
    <t>32 247</t>
  </si>
  <si>
    <t>Izdelava obrabne in zaporne plasti bituminizirane zmesi AC 8 surf B 70/100 A4 v debelini 3 cm</t>
  </si>
  <si>
    <t>32 491</t>
  </si>
  <si>
    <t>Pobrizg s kationsko bitumensko emulzijo do 0,30 kg/m2</t>
  </si>
  <si>
    <t>Opomba: Uporabi se izkopni material za zasip pred kamnito zložbo</t>
  </si>
  <si>
    <t>Podporna kamnita zložba PKZ1</t>
  </si>
  <si>
    <t>Podporna kamnita zložba PKZ2</t>
  </si>
  <si>
    <t>Podporna kamnita zložba PKZ3</t>
  </si>
  <si>
    <t>Podporna kamnita zložba PKZ4</t>
  </si>
  <si>
    <t>Podporna kamnita zložba PKZ5</t>
  </si>
  <si>
    <t>Podporna kamnita zložba PKZ6</t>
  </si>
  <si>
    <t>Podporna kamnita zložba PKZ7</t>
  </si>
  <si>
    <t>Podporna kamnita zložba PKZ8</t>
  </si>
  <si>
    <t>Podporna kamnita zložba PKZ9</t>
  </si>
  <si>
    <t>Podporna kamnita zložba PKZ10</t>
  </si>
  <si>
    <t>Podporna kamnita zložba PKZ11</t>
  </si>
  <si>
    <t>Podporna kamnita zložba PKZ12</t>
  </si>
  <si>
    <t>Podporna kamnita zložba PKZ13</t>
  </si>
  <si>
    <t>Podporna kamnita zložba PKZ14</t>
  </si>
  <si>
    <t>Podporna kamnita zložba PKZ15</t>
  </si>
  <si>
    <t>Podporna kamnita zložba PKZ16</t>
  </si>
  <si>
    <t>Podporna kamnita zložba PKZ17</t>
  </si>
  <si>
    <t>Podporna kamnita zložba PKZ18</t>
  </si>
  <si>
    <t>Podporna kamnita zložba PKZ19</t>
  </si>
  <si>
    <t>Podporna kamnita zložba PKZ20</t>
  </si>
  <si>
    <t>Podporna kamnita zložba PKZ21</t>
  </si>
  <si>
    <t>Podporna kamnita zložba PKZ22</t>
  </si>
  <si>
    <t>Podporna kamnita zložba PKZ23</t>
  </si>
  <si>
    <t>Podporna kamnita zložba PKZ24</t>
  </si>
  <si>
    <t>Podporna kamnita zložba PKZ25</t>
  </si>
  <si>
    <t>Podporne konstrukcije</t>
  </si>
  <si>
    <t>Oporne konstrukcije</t>
  </si>
  <si>
    <t>Izdelava nosilne plasti bituminizirane zmesi AC 22 base B 50/70 A4 v debelini 7 cm</t>
  </si>
  <si>
    <t>31 573</t>
  </si>
  <si>
    <t>Opomba: Uporabi se izkopni material</t>
  </si>
  <si>
    <t>24 314</t>
  </si>
  <si>
    <t>Vgraditev klina iz trde kamnine - 5. kategorije</t>
  </si>
  <si>
    <t>Opomba: vključno z dobavo iz kamnoloma - uporabi se za stabilizacijo ceste na nasipni strani: 0,75m pod planumom grede, cca. 1,15 m3/m' (lokacije izvedbe podane v gradbeni situaciji)</t>
  </si>
  <si>
    <t>Izdelava nevezane nosilne plasti enakomerno zrnatega drobljenca iz kamnine v debelini 21 do 30 cm. Upoštevana debelina 25 cm.</t>
  </si>
  <si>
    <t xml:space="preserve">Izdelava posteljice iz drobljenih kamnitih zrn v debelini 45 cm </t>
  </si>
  <si>
    <t>N24 475</t>
  </si>
  <si>
    <t>Transporti</t>
  </si>
  <si>
    <t>Transport garniture za pilotiranje na gradbišče in iz gradbišča</t>
  </si>
  <si>
    <t>180 101</t>
  </si>
  <si>
    <t xml:space="preserve">Široki izkop slabo nosilne zemljine - 2. kategorije - ročno </t>
  </si>
  <si>
    <t>21 211</t>
  </si>
  <si>
    <t>Opomba: Izkop med piloti</t>
  </si>
  <si>
    <t>Opomba: Zasip za pilotno steno</t>
  </si>
  <si>
    <t>51 331</t>
  </si>
  <si>
    <t>Izdelava dvostranskega vezanega opaža za raven zid, visok do 2 m</t>
  </si>
  <si>
    <t>Dobava in vgraditev cementnega betona C12/15 v prerezu do 0,15m3/m2-m1 (podložni beton)</t>
  </si>
  <si>
    <t>Vgradnja cementnega betona C 30/37 XC3 XD2 XF3 PV-II Dmax16 (pilotna greda)</t>
  </si>
  <si>
    <t>Koli in vodnjaki</t>
  </si>
  <si>
    <t>Izvedba testa zveznosti pilota</t>
  </si>
  <si>
    <t>Odbijanje glav pilota z nakladanjem in odvozom porušenega betona</t>
  </si>
  <si>
    <t>Postavka za slepo vrtanje pri izvedbi fi50 pilotov (1,0m/pilot)</t>
  </si>
  <si>
    <t>Metlanje površine cementnega betona</t>
  </si>
  <si>
    <t>Monitoring</t>
  </si>
  <si>
    <t>Izdelava dilatacijske rege z vmesno podajno plastjo - konstruktivni elementi, debeli nad 50 cm (z zobom), s tesnilnim trakom na celotnem obodu stika. AB vezna greda dimenzije prečnega prereza 1,0x0,7m</t>
  </si>
  <si>
    <t>Dobava in vgraditev merilnih čepov, vključno z navezavo na nivelmansko mrežo</t>
  </si>
  <si>
    <t>Pilotna stena PS1</t>
  </si>
  <si>
    <t>Utrditev jarka s kanaletami na preklop iz cementnega betona, dolžine 110 cm in notranje širine dna kanalete 40 cm, na podložni plasti iz zmesi zrn drobljenca, debeli 10 cm</t>
  </si>
  <si>
    <t>41 241</t>
  </si>
  <si>
    <t>42 231</t>
  </si>
  <si>
    <t>~ DN500</t>
  </si>
  <si>
    <t>~ DN400</t>
  </si>
  <si>
    <t>~ DN800</t>
  </si>
  <si>
    <t>Dobava kanalizacijskih cevi izdelane iz PE-HD SN8, kompletno s polaganjem v projektiranem padcu na pripravljeno peščeno posteljico debeline 10-15cm. Cevi so dolžine 6 m imajo na eni strani montirano poliestersko spojko z EPDM tesnilom - prepusti.</t>
  </si>
  <si>
    <t>~ Jašek DN800; do H=3,0 m</t>
  </si>
  <si>
    <t>Izdelava poševne vtočne ali iztočne glave prepusta krožnega prereza iz cementnega betona s premerom 30 do 40 cm</t>
  </si>
  <si>
    <t>Izdelava poševne vtočne ali iztočne glave prepusta krožnega prereza iz cementnega betona s premerom 50 cm</t>
  </si>
  <si>
    <t>Izdelava poševne vtočne ali iztočne glave prepusta krožnega prereza iz cementnega betona s premerom 80 cm</t>
  </si>
  <si>
    <t>45 211</t>
  </si>
  <si>
    <t>45 212</t>
  </si>
  <si>
    <t>45 214</t>
  </si>
  <si>
    <t>Izdelava poševne vtočne ali iztočne glave prepusta krožnega prereza iz cementnega betona s premerom 100 cm</t>
  </si>
  <si>
    <t>45 215</t>
  </si>
  <si>
    <t>Dobava in vgradnja prefabriciranih elementov škatlastih prepustov svetle odprtine 200/150/200cm.</t>
  </si>
  <si>
    <t>Dobava in vgraditev podložnega cementnega betona C12/15 v prerez  nad 0,15 m3/m2</t>
  </si>
  <si>
    <t xml:space="preserve">  ~kamnite zložbe H=2.5m, L=2.0m, služijo kot krila pri škatlastem prepustu in prepustu fi1000</t>
  </si>
  <si>
    <t xml:space="preserve">  ~protierozijske zaščite iztoka iz prepusta</t>
  </si>
  <si>
    <t>Izkop zemljine predvidene za trajno deponiranje - 2. kategorije za temelje, kanalske rove, prepuste, jaške in drenaže, širine do 1,0 m in globine 1,1 do 2,0 m - strojno, planiranje dna ročno</t>
  </si>
  <si>
    <t>21 322</t>
  </si>
  <si>
    <t>12 322</t>
  </si>
  <si>
    <t>Porušitev in odstranitev asfaltne plasti v debelini 6 do 10 cm, vključno z odvozom na trajno deponijo</t>
  </si>
  <si>
    <t>Rezanje betonskih ali asfaltnih tlakov v debelini do 10 cm.</t>
  </si>
  <si>
    <t>12 372</t>
  </si>
  <si>
    <t>Rezkanje in odvoz asfaltne krovne plasti v debelini 4 do 7 cm. Kompletno z odvozom na trajno deponijo in deponiranjem.</t>
  </si>
  <si>
    <t>12 231</t>
  </si>
  <si>
    <t xml:space="preserve">Demontaža jeklene varnostne ograje skupaj z zaključnicami in odvoz na začasno deponijo. </t>
  </si>
  <si>
    <t>53 152</t>
  </si>
  <si>
    <t>12 391</t>
  </si>
  <si>
    <t>Porušitev in odstranitev robnika iz cementnega betona, vključno z odvozom na trajno deponijo</t>
  </si>
  <si>
    <t>Dobava in vgraditev krožne zaključnice vrste ZA-F</t>
  </si>
  <si>
    <t>64 288</t>
  </si>
  <si>
    <t>64 415</t>
  </si>
  <si>
    <t>Dobava in vgraditev jeklene varnostne ograje, vključno vse elemente, za nivo zadrževanja N1 in za delovno širino W5 (zabita) - uporabijo se nepoškodovane JVO ograje iz začasne deponije.</t>
  </si>
  <si>
    <t>Opomba 5.: Čiščenje terena (sekanje dreves, odstranitev panjev,...) je v celoti zajeto v popisu za sanacijo vozišča.</t>
  </si>
  <si>
    <t>Izvedba 42 uvrtanih Benotto pilotov fi 50cm, dolžine 9,5 m, v preperelo in kompaktno hribino:
- beton: C30/37 XC2 XF2 PV-I Dmax 16; 0,25m3/m
- armatura: B500 71,75 kg/m
Postavka vključuje tudi nakladanje in odvoz izvrtanine, dobavo in vgradnjo betona ter armaturnih košev, premike garniture med posameznimi piloti</t>
  </si>
  <si>
    <t>Široki izkop zemljine predvidene za trajno deponiranje - 2. kategorije - ročno</t>
  </si>
  <si>
    <t>Opomba: ročni izkop v območju obstoječih komunalnih vodov</t>
  </si>
  <si>
    <t>Opomba: uporabi se zmrzlinsko odporen material</t>
  </si>
  <si>
    <t>N 36 2115</t>
  </si>
  <si>
    <t>Izdelava betonske bankine, široke do 0,50 m, v debelini 10 cm</t>
  </si>
  <si>
    <t>53 117</t>
  </si>
  <si>
    <t>Dobava in vgraditev cementnega betona C12/15 v prerez od 0,16 do 0,30 m3/m2-m1</t>
  </si>
  <si>
    <t>Izdelava mulde na vrhu krone kamnite zložbe</t>
  </si>
  <si>
    <t>44 141</t>
  </si>
  <si>
    <t>Izdelava jaška iz cementnega betona, krožnega prereza s premerom 60 cm, globokega do 1,0 m</t>
  </si>
  <si>
    <t>Opomba: Drenažni jaški</t>
  </si>
  <si>
    <t>44 972</t>
  </si>
  <si>
    <t>Dobava in vgraditev pokrova iz duktilne litine z nosilnostjo 400 kN, krožnega prereza s premerom 600 mm</t>
  </si>
  <si>
    <t>Opomba: Pokrovi za drenažne jaške</t>
  </si>
  <si>
    <t>42 113</t>
  </si>
  <si>
    <t>Izdelava vzdolžne in prečne drenaže, globoke do 1,0 m, na planumu izkopa, z gibljivimi plastičnimi cevmi premera 10 cm</t>
  </si>
  <si>
    <t>Globinsko odvodnjavanje - drenaža</t>
  </si>
  <si>
    <t>Globinsko odvodnjavanje - kanalizacija</t>
  </si>
  <si>
    <t xml:space="preserve">Izdelava vzdolžne in prečne kanalizacije, globoke 1,1 do 2,0 m, iz zmesi kamnitih zrn, kompletno s polaganjem v projektiranem padcu na pripravljeno peščeno posteljico debeline 10-15cm </t>
  </si>
  <si>
    <t>~ Jašek DN800; do H=1,0 m</t>
  </si>
  <si>
    <t>~ Jašek DN800; do H=1,5 m</t>
  </si>
  <si>
    <t>~ Jašek DN800; do H=2,0 m</t>
  </si>
  <si>
    <t>~ DN315</t>
  </si>
  <si>
    <t>45 116</t>
  </si>
  <si>
    <t>Izdelava prepusta krožnega prereza iz cevi iz cementnega betona s premerom 100 cm</t>
  </si>
  <si>
    <t>~ DN160</t>
  </si>
  <si>
    <t>~ DN200</t>
  </si>
  <si>
    <t>~ DN250</t>
  </si>
  <si>
    <t>Opomba: postavka vključuje dobavo in vgradnjo betonske cevi (fi30), prepolovljene po dolžini.</t>
  </si>
  <si>
    <t>Opomba: Uporabi se izkopni material za zasip za in pred kamnito zložbo (zaglinjeng material se vgradi za zložbo - služi kot glinen naboj)</t>
  </si>
  <si>
    <r>
      <t>Opomba:</t>
    </r>
    <r>
      <rPr>
        <sz val="10"/>
        <rFont val="Arial Narrow"/>
        <family val="2"/>
        <charset val="238"/>
      </rPr>
      <t xml:space="preserve"> </t>
    </r>
    <r>
      <rPr>
        <i/>
        <sz val="10"/>
        <rFont val="Arial Narrow"/>
        <family val="2"/>
        <charset val="238"/>
      </rPr>
      <t>Izkopne kategorije so definirane glede na ''Kategorizacijo izkpov v zemljinah in kamninah - TSPI-PGV.05.100: 2023''.</t>
    </r>
  </si>
  <si>
    <t xml:space="preserve">Opomba 2.:  V ponudbenih cenah  morajo biti vključeni vsi stroški za izvedbo del (dobave, delo, pomožna dela, stroški ureditve gradbišča, transporti, stroški deponij), stroški organizacije in ureditve gradbišča,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</si>
  <si>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POPIS DEL-REKAPITULACIJA</t>
  </si>
  <si>
    <t>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</si>
</sst>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8" formatCode="#,##0.00\ &quot;€&quot;;[Red]\-#,##0.00\ &quot;€&quot;"/>
    <numFmt numFmtId="43" formatCode="_-* #,##0.00_-;\-* #,##0.00_-;_-* &quot;-&quot;??_-;_-@_-"/>
    <numFmt numFmtId="164" formatCode="##\ ###"/>
    <numFmt numFmtId="165" formatCode="#\ ###"/>
    <numFmt numFmtId="166" formatCode="0.0"/>
    <numFmt numFmtId="167" formatCode="#,##0.0"/>
  </numFmts>
  <fonts count="44">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sz val="10"/>
      <color theme="1"/>
      <name val="Calibri"/>
      <family val="2"/>
      <charset val="238"/>
      <scheme val="minor"/>
    </font>
    <font>
      <b/>
      <sz val="11"/>
      <color theme="1"/>
      <name val="Arial Narrow"/>
      <family val="2"/>
      <charset val="238"/>
    </font>
    <font>
      <sz val="10"/>
      <color rgb="FFC00000"/>
      <name val="Arial Narrow"/>
      <family val="2"/>
    </font>
    <font>
      <sz val="11"/>
      <color theme="5"/>
      <name val="Arial Narrow"/>
      <family val="2"/>
      <charset val="238"/>
    </font>
    <font>
      <sz val="11"/>
      <color theme="5"/>
      <name val="Calibri"/>
      <family val="2"/>
      <charset val="238"/>
      <scheme val="minor"/>
    </font>
    <font>
      <b/>
      <sz val="10"/>
      <color rgb="FFFF0000"/>
      <name val="Arial Narrow"/>
      <family val="2"/>
      <charset val="238"/>
    </font>
    <font>
      <sz val="10"/>
      <name val="Arial Narrow"/>
      <family val="2"/>
    </font>
    <font>
      <b/>
      <sz val="11"/>
      <color theme="1"/>
      <name val="Calibri"/>
      <family val="2"/>
      <charset val="238"/>
      <scheme val="minor"/>
    </font>
    <font>
      <i/>
      <sz val="11"/>
      <color theme="1"/>
      <name val="Arial Narrow"/>
      <family val="2"/>
      <charset val="238"/>
    </font>
    <font>
      <sz val="8"/>
      <name val="Calibri"/>
      <family val="2"/>
      <charset val="238"/>
      <scheme val="minor"/>
    </font>
    <font>
      <b/>
      <sz val="10"/>
      <name val="Arial"/>
      <family val="2"/>
      <charset val="238"/>
    </font>
    <font>
      <i/>
      <sz val="9"/>
      <color theme="1"/>
      <name val="Arial Narrow"/>
      <family val="2"/>
      <charset val="238"/>
    </font>
    <font>
      <sz val="10"/>
      <color indexed="8"/>
      <name val="Arial Narrow"/>
      <family val="2"/>
      <charset val="238"/>
    </font>
    <font>
      <sz val="10"/>
      <color rgb="FFFF0000"/>
      <name val="Arial Narrow"/>
      <family val="2"/>
    </font>
    <font>
      <sz val="10"/>
      <color theme="1"/>
      <name val="Arial Narrow"/>
      <family val="2"/>
    </font>
    <font>
      <b/>
      <i/>
      <sz val="9"/>
      <color theme="1"/>
      <name val="Arial Narrow"/>
      <family val="2"/>
      <charset val="238"/>
    </font>
    <font>
      <i/>
      <sz val="10"/>
      <name val="Arial Narrow"/>
      <family val="2"/>
      <charset val="238"/>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3">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43" fontId="1" fillId="0" borderId="0" applyFont="0" applyFill="0" applyBorder="0" applyAlignment="0" applyProtection="0"/>
    <xf numFmtId="0" fontId="8" fillId="0" borderId="0"/>
    <xf numFmtId="0" fontId="1" fillId="0" borderId="0"/>
  </cellStyleXfs>
  <cellXfs count="483">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49" fontId="14" fillId="0" borderId="1" xfId="3" applyNumberFormat="1" applyFont="1" applyBorder="1" applyAlignment="1">
      <alignment vertical="top" wrapText="1"/>
    </xf>
    <xf numFmtId="164" fontId="14" fillId="0" borderId="2" xfId="4" applyNumberFormat="1" applyFont="1" applyBorder="1" applyAlignment="1">
      <alignment horizontal="center" vertical="center"/>
    </xf>
    <xf numFmtId="0" fontId="14" fillId="0" borderId="2" xfId="4" applyFont="1" applyBorder="1" applyAlignment="1">
      <alignment vertical="top" wrapText="1"/>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0" fontId="27" fillId="0" borderId="0" xfId="0" applyFont="1"/>
    <xf numFmtId="3" fontId="14" fillId="0" borderId="3" xfId="3" applyNumberFormat="1" applyFont="1" applyBorder="1" applyAlignment="1">
      <alignment vertical="center" wrapText="1"/>
    </xf>
    <xf numFmtId="0" fontId="14" fillId="0" borderId="0" xfId="11" applyFont="1" applyAlignment="1">
      <alignment vertical="top" wrapText="1"/>
    </xf>
    <xf numFmtId="0" fontId="14" fillId="0" borderId="0" xfId="11" applyFont="1" applyAlignment="1">
      <alignment horizontal="right" vertical="top"/>
    </xf>
    <xf numFmtId="0" fontId="6" fillId="0" borderId="0" xfId="6" applyFont="1" applyAlignment="1">
      <alignment vertical="top"/>
    </xf>
    <xf numFmtId="0" fontId="28"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2" fontId="14" fillId="4" borderId="1" xfId="0" applyNumberFormat="1" applyFont="1" applyFill="1" applyBorder="1" applyAlignment="1">
      <alignment wrapText="1"/>
    </xf>
    <xf numFmtId="0" fontId="10" fillId="4" borderId="1" xfId="0" applyFont="1" applyFill="1" applyBorder="1" applyAlignment="1">
      <alignment horizontal="center" wrapText="1"/>
    </xf>
    <xf numFmtId="4" fontId="14" fillId="4" borderId="1" xfId="0" applyNumberFormat="1" applyFont="1" applyFill="1" applyBorder="1" applyAlignment="1">
      <alignment wrapText="1"/>
    </xf>
    <xf numFmtId="49" fontId="14" fillId="0" borderId="1" xfId="1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xf>
    <xf numFmtId="4" fontId="14" fillId="0" borderId="1" xfId="3" applyNumberFormat="1" applyFont="1" applyBorder="1" applyAlignment="1">
      <alignment horizontal="right"/>
    </xf>
    <xf numFmtId="0" fontId="14" fillId="0" borderId="1" xfId="4" applyFont="1" applyBorder="1" applyAlignment="1">
      <alignment vertical="top"/>
    </xf>
    <xf numFmtId="0" fontId="14" fillId="0" borderId="1" xfId="0" applyFont="1" applyBorder="1"/>
    <xf numFmtId="0" fontId="14" fillId="0" borderId="1" xfId="7" applyFont="1" applyBorder="1"/>
    <xf numFmtId="0" fontId="14" fillId="0" borderId="2" xfId="0" applyFont="1" applyBorder="1"/>
    <xf numFmtId="0" fontId="10" fillId="0" borderId="2" xfId="7" applyFont="1" applyBorder="1" applyAlignment="1">
      <alignment vertical="top"/>
    </xf>
    <xf numFmtId="0" fontId="14" fillId="0" borderId="2" xfId="7" applyFont="1" applyBorder="1"/>
    <xf numFmtId="4" fontId="14" fillId="0" borderId="2" xfId="0" applyNumberFormat="1" applyFont="1" applyBorder="1"/>
    <xf numFmtId="4" fontId="14" fillId="0" borderId="0" xfId="3" applyNumberFormat="1" applyFont="1" applyBorder="1" applyAlignment="1">
      <alignment vertical="top"/>
    </xf>
    <xf numFmtId="2" fontId="14" fillId="0" borderId="1" xfId="0" applyNumberFormat="1" applyFont="1" applyBorder="1" applyAlignment="1">
      <alignment wrapText="1"/>
    </xf>
    <xf numFmtId="0" fontId="14" fillId="0" borderId="1" xfId="11" applyFont="1" applyBorder="1" applyAlignment="1">
      <alignment horizontal="center" vertical="center"/>
    </xf>
    <xf numFmtId="0" fontId="14" fillId="0" borderId="1" xfId="6" applyFont="1" applyBorder="1" applyAlignment="1">
      <alignment horizontal="right"/>
    </xf>
    <xf numFmtId="4" fontId="17" fillId="0" borderId="1" xfId="6" applyNumberFormat="1" applyFont="1" applyBorder="1" applyAlignment="1">
      <alignment horizontal="right"/>
    </xf>
    <xf numFmtId="4" fontId="14" fillId="0" borderId="1" xfId="6" applyNumberFormat="1" applyFont="1" applyBorder="1" applyAlignment="1">
      <alignment horizontal="right"/>
    </xf>
    <xf numFmtId="1" fontId="14" fillId="0" borderId="1" xfId="0" applyNumberFormat="1" applyFont="1" applyBorder="1" applyAlignment="1">
      <alignment horizontal="center" vertical="center"/>
    </xf>
    <xf numFmtId="0" fontId="14" fillId="0" borderId="1" xfId="11" applyFont="1" applyBorder="1" applyAlignment="1">
      <alignment horizontal="right"/>
    </xf>
    <xf numFmtId="4" fontId="14" fillId="0" borderId="1" xfId="11" applyNumberFormat="1" applyFont="1" applyBorder="1" applyAlignment="1">
      <alignment horizontal="right"/>
    </xf>
    <xf numFmtId="1" fontId="14" fillId="0" borderId="1" xfId="11" applyNumberFormat="1" applyFont="1" applyBorder="1" applyAlignment="1">
      <alignment horizontal="center" vertical="center"/>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0" fontId="5" fillId="0" borderId="0" xfId="0" applyFont="1" applyAlignment="1">
      <alignment vertical="center" wrapText="1"/>
    </xf>
    <xf numFmtId="2"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0" fontId="30" fillId="0" borderId="0" xfId="0" applyFont="1"/>
    <xf numFmtId="2" fontId="28" fillId="0" borderId="0" xfId="0" applyNumberFormat="1" applyFont="1"/>
    <xf numFmtId="0" fontId="31" fillId="0" borderId="0" xfId="0" applyFont="1"/>
    <xf numFmtId="0" fontId="30" fillId="0" borderId="0" xfId="0"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2" fontId="19" fillId="4" borderId="1" xfId="0" applyNumberFormat="1" applyFont="1" applyFill="1" applyBorder="1" applyAlignment="1">
      <alignment horizontal="right"/>
    </xf>
    <xf numFmtId="0" fontId="14" fillId="0" borderId="4" xfId="0" applyFont="1" applyBorder="1"/>
    <xf numFmtId="0" fontId="10" fillId="0" borderId="4" xfId="7" applyFont="1" applyBorder="1" applyAlignment="1">
      <alignment vertical="top"/>
    </xf>
    <xf numFmtId="0" fontId="14" fillId="0" borderId="4" xfId="7" applyFont="1" applyBorder="1"/>
    <xf numFmtId="4" fontId="14" fillId="0" borderId="4" xfId="0" applyNumberFormat="1" applyFont="1" applyBorder="1"/>
    <xf numFmtId="2" fontId="19" fillId="4" borderId="1" xfId="0" applyNumberFormat="1" applyFont="1" applyFill="1" applyBorder="1" applyAlignment="1">
      <alignment horizontal="right" wrapText="1"/>
    </xf>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2" fontId="17" fillId="0" borderId="2" xfId="0" applyNumberFormat="1" applyFont="1" applyBorder="1" applyAlignment="1">
      <alignment horizontal="right" wrapText="1"/>
    </xf>
    <xf numFmtId="0" fontId="18" fillId="3" borderId="2" xfId="4" applyFont="1" applyFill="1" applyBorder="1" applyAlignment="1">
      <alignment horizontal="right"/>
    </xf>
    <xf numFmtId="49" fontId="14" fillId="0" borderId="1" xfId="0" applyNumberFormat="1" applyFont="1" applyBorder="1" applyAlignment="1">
      <alignment horizontal="left" vertical="top"/>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0" fontId="19" fillId="0" borderId="1" xfId="7" applyFont="1" applyBorder="1"/>
    <xf numFmtId="49" fontId="14" fillId="0" borderId="3" xfId="7" applyNumberFormat="1" applyFont="1" applyBorder="1" applyAlignment="1">
      <alignment horizontal="center" vertical="center"/>
    </xf>
    <xf numFmtId="0" fontId="19" fillId="0" borderId="3" xfId="7" applyFont="1" applyBorder="1"/>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0" fontId="14" fillId="0" borderId="1" xfId="11" applyFont="1" applyBorder="1" applyAlignment="1">
      <alignment horizontal="left" vertical="top" wrapText="1"/>
    </xf>
    <xf numFmtId="0" fontId="14" fillId="0" borderId="1" xfId="6" applyFont="1" applyBorder="1" applyAlignment="1">
      <alignment horizontal="left" vertical="top" wrapText="1"/>
    </xf>
    <xf numFmtId="2" fontId="26" fillId="0" borderId="0" xfId="0" applyNumberFormat="1" applyFont="1" applyAlignment="1">
      <alignment vertical="center"/>
    </xf>
    <xf numFmtId="4" fontId="19" fillId="0" borderId="1" xfId="0" applyNumberFormat="1" applyFont="1" applyBorder="1" applyAlignment="1">
      <alignment horizontal="right"/>
    </xf>
    <xf numFmtId="2" fontId="29" fillId="3"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0" fillId="0" borderId="1" xfId="0" applyFont="1" applyBorder="1" applyAlignment="1">
      <alignment horizontal="right"/>
    </xf>
    <xf numFmtId="4" fontId="19" fillId="0" borderId="3" xfId="0" applyNumberFormat="1" applyFont="1" applyBorder="1" applyAlignment="1">
      <alignment horizontal="right"/>
    </xf>
    <xf numFmtId="4" fontId="19" fillId="3" borderId="3" xfId="0" applyNumberFormat="1" applyFont="1" applyFill="1" applyBorder="1" applyAlignment="1">
      <alignment horizontal="right"/>
    </xf>
    <xf numFmtId="4" fontId="14" fillId="3" borderId="1" xfId="0" applyNumberFormat="1" applyFont="1" applyFill="1" applyBorder="1" applyAlignment="1">
      <alignment horizontal="right"/>
    </xf>
    <xf numFmtId="4" fontId="32" fillId="3" borderId="1" xfId="4" applyNumberFormat="1" applyFont="1" applyFill="1" applyBorder="1" applyAlignment="1">
      <alignment horizontal="right"/>
    </xf>
    <xf numFmtId="2" fontId="17" fillId="4" borderId="1" xfId="0" applyNumberFormat="1" applyFont="1" applyFill="1" applyBorder="1" applyAlignment="1">
      <alignment horizontal="right"/>
    </xf>
    <xf numFmtId="2" fontId="17" fillId="4" borderId="1" xfId="0" applyNumberFormat="1" applyFont="1" applyFill="1" applyBorder="1" applyAlignment="1">
      <alignment horizontal="right" wrapText="1"/>
    </xf>
    <xf numFmtId="0" fontId="14" fillId="0" borderId="3" xfId="0" applyFont="1" applyBorder="1" applyAlignment="1">
      <alignment horizontal="center" vertical="center"/>
    </xf>
    <xf numFmtId="0" fontId="14" fillId="0" borderId="3" xfId="0" applyFont="1" applyBorder="1" applyAlignment="1">
      <alignment vertical="top" wrapText="1"/>
    </xf>
    <xf numFmtId="4" fontId="14" fillId="0" borderId="3" xfId="0" applyNumberFormat="1" applyFont="1" applyBorder="1" applyAlignment="1">
      <alignment horizontal="right"/>
    </xf>
    <xf numFmtId="0" fontId="14" fillId="0" borderId="3" xfId="0" applyFont="1" applyBorder="1" applyAlignment="1">
      <alignment horizontal="right"/>
    </xf>
    <xf numFmtId="165" fontId="14" fillId="0" borderId="2" xfId="3" applyNumberFormat="1" applyFont="1" applyBorder="1" applyAlignment="1">
      <alignment horizontal="center" vertical="center" wrapText="1"/>
    </xf>
    <xf numFmtId="0" fontId="14" fillId="0" borderId="2" xfId="3" applyFont="1" applyBorder="1" applyAlignment="1">
      <alignment horizontal="left" vertical="top" wrapText="1"/>
    </xf>
    <xf numFmtId="4" fontId="14" fillId="0" borderId="2" xfId="4" applyNumberFormat="1" applyFont="1" applyBorder="1" applyAlignment="1">
      <alignment horizontal="right"/>
    </xf>
    <xf numFmtId="0" fontId="5" fillId="0" borderId="0" xfId="0" applyFont="1" applyAlignment="1">
      <alignment vertical="center"/>
    </xf>
    <xf numFmtId="0" fontId="26" fillId="0" borderId="0" xfId="0" applyFont="1" applyAlignment="1">
      <alignment vertical="center"/>
    </xf>
    <xf numFmtId="2" fontId="26" fillId="0" borderId="0" xfId="0" applyNumberFormat="1" applyFont="1" applyAlignment="1">
      <alignment horizontal="left" vertical="top"/>
    </xf>
    <xf numFmtId="2" fontId="26" fillId="0" borderId="0" xfId="0" applyNumberFormat="1" applyFont="1" applyAlignment="1">
      <alignment vertical="top"/>
    </xf>
    <xf numFmtId="49" fontId="14" fillId="0" borderId="4" xfId="7" applyNumberFormat="1" applyFont="1" applyBorder="1" applyAlignment="1">
      <alignment horizontal="center" vertical="center"/>
    </xf>
    <xf numFmtId="0" fontId="19" fillId="0" borderId="4" xfId="7" applyFont="1" applyBorder="1"/>
    <xf numFmtId="0" fontId="15" fillId="0" borderId="4" xfId="0" applyFont="1" applyBorder="1"/>
    <xf numFmtId="49" fontId="14" fillId="0" borderId="5" xfId="7" applyNumberFormat="1" applyFont="1" applyBorder="1" applyAlignment="1">
      <alignment horizontal="center" vertical="center"/>
    </xf>
    <xf numFmtId="0" fontId="10" fillId="0" borderId="5" xfId="7" applyFont="1" applyBorder="1" applyAlignment="1">
      <alignment vertical="top"/>
    </xf>
    <xf numFmtId="0" fontId="19" fillId="0" borderId="5" xfId="7" applyFont="1" applyBorder="1"/>
    <xf numFmtId="0" fontId="15" fillId="0" borderId="5" xfId="0" applyFont="1" applyBorder="1"/>
    <xf numFmtId="4" fontId="14" fillId="0" borderId="5" xfId="0" applyNumberFormat="1" applyFont="1" applyBorder="1"/>
    <xf numFmtId="0" fontId="10" fillId="4" borderId="1" xfId="3" applyFont="1" applyFill="1" applyBorder="1" applyAlignment="1">
      <alignment horizontal="center" vertical="center" wrapText="1"/>
    </xf>
    <xf numFmtId="0" fontId="10" fillId="4" borderId="1" xfId="3" applyFont="1" applyFill="1" applyBorder="1" applyAlignment="1">
      <alignment horizontal="left" vertical="top" wrapText="1"/>
    </xf>
    <xf numFmtId="2" fontId="19" fillId="4" borderId="1" xfId="3" applyNumberFormat="1" applyFont="1" applyFill="1" applyBorder="1" applyAlignment="1">
      <alignment horizontal="right" wrapText="1"/>
    </xf>
    <xf numFmtId="0" fontId="10" fillId="4" borderId="1" xfId="3" applyFont="1" applyFill="1" applyBorder="1" applyAlignment="1">
      <alignment horizontal="right" wrapText="1"/>
    </xf>
    <xf numFmtId="4" fontId="14" fillId="4" borderId="1" xfId="3" applyNumberFormat="1" applyFont="1" applyFill="1" applyBorder="1" applyAlignment="1">
      <alignment horizontal="right" wrapText="1"/>
    </xf>
    <xf numFmtId="0" fontId="14" fillId="0" borderId="1" xfId="4" applyFont="1" applyBorder="1" applyAlignment="1">
      <alignment horizontal="left" vertical="center" wrapText="1"/>
    </xf>
    <xf numFmtId="0" fontId="14" fillId="0" borderId="1" xfId="7" applyFont="1" applyBorder="1" applyAlignment="1">
      <alignment horizontal="left" vertical="center" wrapText="1"/>
    </xf>
    <xf numFmtId="0" fontId="12" fillId="0" borderId="0" xfId="3" applyFont="1" applyBorder="1" applyAlignment="1">
      <alignment horizontal="left" vertical="top"/>
    </xf>
    <xf numFmtId="0" fontId="12" fillId="0" borderId="0" xfId="3" applyFont="1" applyBorder="1" applyAlignment="1">
      <alignment vertical="top" wrapText="1"/>
    </xf>
    <xf numFmtId="4" fontId="12" fillId="0" borderId="0" xfId="3" applyNumberFormat="1" applyFont="1" applyBorder="1" applyAlignment="1">
      <alignment horizontal="right" vertical="top"/>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6" xfId="7" applyFont="1" applyBorder="1" applyAlignment="1">
      <alignment horizontal="center" vertical="center"/>
    </xf>
    <xf numFmtId="4" fontId="14" fillId="0" borderId="7" xfId="0" applyNumberFormat="1" applyFont="1" applyBorder="1"/>
    <xf numFmtId="4" fontId="14" fillId="0" borderId="7" xfId="7" applyNumberFormat="1" applyFont="1" applyBorder="1"/>
    <xf numFmtId="0" fontId="14" fillId="0" borderId="8" xfId="7" applyFont="1" applyBorder="1" applyAlignment="1">
      <alignment horizontal="center" vertical="center"/>
    </xf>
    <xf numFmtId="4" fontId="14" fillId="0" borderId="9" xfId="7" applyNumberFormat="1" applyFont="1" applyBorder="1"/>
    <xf numFmtId="0" fontId="14" fillId="0" borderId="10" xfId="7" applyFont="1" applyBorder="1" applyAlignment="1">
      <alignment horizontal="center" vertical="center"/>
    </xf>
    <xf numFmtId="4" fontId="14" fillId="0" borderId="11" xfId="7" applyNumberFormat="1" applyFont="1" applyBorder="1"/>
    <xf numFmtId="0" fontId="14" fillId="3" borderId="12"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3"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7" xfId="3" applyNumberFormat="1" applyFont="1" applyFill="1" applyBorder="1" applyAlignment="1">
      <alignment horizontal="right" vertical="top"/>
    </xf>
    <xf numFmtId="0" fontId="14" fillId="0" borderId="6" xfId="4" applyFont="1" applyBorder="1" applyAlignment="1">
      <alignment horizontal="center" vertical="center"/>
    </xf>
    <xf numFmtId="4" fontId="14" fillId="0" borderId="7" xfId="4" applyNumberFormat="1" applyFont="1" applyBorder="1" applyAlignment="1">
      <alignment horizontal="center" vertical="center"/>
    </xf>
    <xf numFmtId="0" fontId="10" fillId="3" borderId="6" xfId="4" applyFont="1" applyFill="1" applyBorder="1" applyAlignment="1">
      <alignment horizontal="center" vertical="center"/>
    </xf>
    <xf numFmtId="4" fontId="10" fillId="3" borderId="7" xfId="4" applyNumberFormat="1" applyFont="1" applyFill="1" applyBorder="1" applyAlignment="1">
      <alignment vertical="top"/>
    </xf>
    <xf numFmtId="0" fontId="14" fillId="4" borderId="6" xfId="4" applyFont="1" applyFill="1" applyBorder="1" applyAlignment="1">
      <alignment horizontal="center" vertical="center"/>
    </xf>
    <xf numFmtId="4" fontId="14" fillId="4" borderId="7" xfId="4" applyNumberFormat="1" applyFont="1" applyFill="1" applyBorder="1" applyAlignment="1">
      <alignment vertical="top"/>
    </xf>
    <xf numFmtId="4" fontId="14" fillId="0" borderId="7" xfId="4" applyNumberFormat="1" applyFont="1" applyBorder="1" applyAlignment="1">
      <alignment horizontal="right"/>
    </xf>
    <xf numFmtId="4" fontId="10" fillId="3" borderId="7" xfId="4" applyNumberFormat="1" applyFont="1" applyFill="1" applyBorder="1" applyAlignment="1">
      <alignment horizontal="right"/>
    </xf>
    <xf numFmtId="0" fontId="10" fillId="4" borderId="6" xfId="0" applyFont="1" applyFill="1" applyBorder="1" applyAlignment="1">
      <alignment horizontal="center" vertical="center"/>
    </xf>
    <xf numFmtId="4" fontId="14" fillId="4" borderId="7" xfId="0" applyNumberFormat="1" applyFont="1" applyFill="1" applyBorder="1" applyAlignment="1">
      <alignment horizontal="right"/>
    </xf>
    <xf numFmtId="0" fontId="14" fillId="0" borderId="6" xfId="0" applyFont="1" applyBorder="1" applyAlignment="1">
      <alignment horizontal="center" vertical="center" wrapText="1"/>
    </xf>
    <xf numFmtId="4" fontId="14" fillId="0" borderId="7" xfId="0" applyNumberFormat="1" applyFont="1" applyBorder="1" applyAlignment="1">
      <alignment horizontal="right" wrapText="1"/>
    </xf>
    <xf numFmtId="0" fontId="10" fillId="4" borderId="6" xfId="0" applyFont="1" applyFill="1" applyBorder="1" applyAlignment="1">
      <alignment horizontal="center" vertical="center" wrapText="1"/>
    </xf>
    <xf numFmtId="4" fontId="14" fillId="4" borderId="7" xfId="0" applyNumberFormat="1" applyFont="1" applyFill="1" applyBorder="1" applyAlignment="1">
      <alignment horizontal="right" wrapText="1"/>
    </xf>
    <xf numFmtId="0" fontId="10" fillId="4" borderId="6" xfId="4" applyFont="1" applyFill="1" applyBorder="1" applyAlignment="1">
      <alignment horizontal="center" vertical="center"/>
    </xf>
    <xf numFmtId="4" fontId="10" fillId="4" borderId="7" xfId="4" applyNumberFormat="1" applyFont="1" applyFill="1" applyBorder="1" applyAlignment="1">
      <alignment horizontal="right"/>
    </xf>
    <xf numFmtId="0" fontId="14" fillId="0" borderId="14" xfId="0" applyFont="1" applyBorder="1" applyAlignment="1">
      <alignment horizontal="center" vertical="center" wrapText="1"/>
    </xf>
    <xf numFmtId="4" fontId="14" fillId="0" borderId="15" xfId="0" applyNumberFormat="1" applyFont="1" applyBorder="1" applyAlignment="1">
      <alignment horizontal="right" wrapText="1"/>
    </xf>
    <xf numFmtId="0" fontId="10" fillId="3" borderId="14" xfId="4" applyFont="1" applyFill="1" applyBorder="1" applyAlignment="1">
      <alignment horizontal="center" vertical="center"/>
    </xf>
    <xf numFmtId="4" fontId="10" fillId="3" borderId="15" xfId="4" applyNumberFormat="1" applyFont="1" applyFill="1" applyBorder="1" applyAlignment="1">
      <alignment horizontal="right"/>
    </xf>
    <xf numFmtId="0" fontId="14" fillId="4" borderId="12" xfId="0" applyFont="1" applyFill="1" applyBorder="1" applyAlignment="1">
      <alignment horizontal="center" vertical="center"/>
    </xf>
    <xf numFmtId="4" fontId="14" fillId="4" borderId="13" xfId="0" applyNumberFormat="1" applyFont="1" applyFill="1" applyBorder="1" applyAlignment="1">
      <alignment horizontal="right"/>
    </xf>
    <xf numFmtId="0" fontId="14" fillId="0" borderId="12" xfId="0" applyFont="1" applyBorder="1" applyAlignment="1">
      <alignment horizontal="center" vertical="center"/>
    </xf>
    <xf numFmtId="4" fontId="14" fillId="0" borderId="13" xfId="0" applyNumberFormat="1" applyFont="1" applyBorder="1" applyAlignment="1">
      <alignment horizontal="right"/>
    </xf>
    <xf numFmtId="0" fontId="10" fillId="3" borderId="14" xfId="0" applyFont="1" applyFill="1" applyBorder="1" applyAlignment="1">
      <alignment horizontal="center" vertical="center"/>
    </xf>
    <xf numFmtId="4" fontId="14" fillId="3" borderId="15" xfId="0" applyNumberFormat="1" applyFont="1" applyFill="1" applyBorder="1" applyAlignment="1">
      <alignment horizontal="right"/>
    </xf>
    <xf numFmtId="0" fontId="14" fillId="4" borderId="6" xfId="0" applyFont="1" applyFill="1" applyBorder="1" applyAlignment="1">
      <alignment horizontal="center" vertical="center"/>
    </xf>
    <xf numFmtId="0" fontId="14" fillId="0" borderId="6" xfId="0" applyFont="1" applyBorder="1" applyAlignment="1">
      <alignment horizontal="center" vertical="center"/>
    </xf>
    <xf numFmtId="4" fontId="14" fillId="0" borderId="7" xfId="0" applyNumberFormat="1" applyFont="1" applyBorder="1" applyAlignment="1">
      <alignment horizontal="right"/>
    </xf>
    <xf numFmtId="4" fontId="14" fillId="0" borderId="15" xfId="4" applyNumberFormat="1" applyFont="1" applyBorder="1" applyAlignment="1">
      <alignment horizontal="right"/>
    </xf>
    <xf numFmtId="4" fontId="10" fillId="3" borderId="15" xfId="0" applyNumberFormat="1" applyFont="1" applyFill="1" applyBorder="1" applyAlignment="1">
      <alignment horizontal="right"/>
    </xf>
    <xf numFmtId="2" fontId="33" fillId="0" borderId="1" xfId="0" applyNumberFormat="1" applyFont="1" applyBorder="1" applyAlignment="1">
      <alignment horizontal="right"/>
    </xf>
    <xf numFmtId="4" fontId="33" fillId="0" borderId="1" xfId="0" applyNumberFormat="1" applyFont="1" applyBorder="1" applyAlignment="1">
      <alignment horizontal="right"/>
    </xf>
    <xf numFmtId="166" fontId="26" fillId="0" borderId="0" xfId="0" applyNumberFormat="1" applyFont="1" applyAlignment="1">
      <alignment horizontal="center"/>
    </xf>
    <xf numFmtId="166" fontId="26" fillId="0" borderId="0" xfId="0" applyNumberFormat="1" applyFont="1"/>
    <xf numFmtId="0" fontId="11" fillId="2" borderId="6"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7" xfId="0" applyFont="1" applyFill="1" applyBorder="1" applyAlignment="1">
      <alignment horizontal="right" vertical="top"/>
    </xf>
    <xf numFmtId="0" fontId="10" fillId="3" borderId="6" xfId="0" applyFont="1" applyFill="1" applyBorder="1" applyAlignment="1">
      <alignment horizontal="center" vertical="center" wrapText="1"/>
    </xf>
    <xf numFmtId="4" fontId="14" fillId="3" borderId="7" xfId="0" applyNumberFormat="1" applyFont="1" applyFill="1" applyBorder="1" applyAlignment="1">
      <alignment wrapText="1"/>
    </xf>
    <xf numFmtId="4" fontId="14" fillId="4" borderId="7" xfId="0" applyNumberFormat="1" applyFont="1" applyFill="1" applyBorder="1" applyAlignment="1">
      <alignment wrapText="1"/>
    </xf>
    <xf numFmtId="2" fontId="33" fillId="0" borderId="0" xfId="0" applyNumberFormat="1" applyFont="1" applyAlignment="1">
      <alignment horizontal="right"/>
    </xf>
    <xf numFmtId="4" fontId="10" fillId="3" borderId="7" xfId="0" applyNumberFormat="1" applyFont="1" applyFill="1" applyBorder="1" applyAlignment="1">
      <alignment horizontal="right"/>
    </xf>
    <xf numFmtId="4" fontId="14" fillId="3" borderId="7" xfId="0" applyNumberFormat="1" applyFont="1" applyFill="1" applyBorder="1" applyAlignment="1">
      <alignment horizontal="right"/>
    </xf>
    <xf numFmtId="4" fontId="14" fillId="0" borderId="7" xfId="11" applyNumberFormat="1" applyFont="1" applyBorder="1" applyAlignment="1">
      <alignment horizontal="right"/>
    </xf>
    <xf numFmtId="4" fontId="14" fillId="0" borderId="7" xfId="6" applyNumberFormat="1" applyFont="1" applyBorder="1" applyAlignment="1">
      <alignment horizontal="right"/>
    </xf>
    <xf numFmtId="4" fontId="10" fillId="3" borderId="13" xfId="0" applyNumberFormat="1" applyFont="1" applyFill="1" applyBorder="1" applyAlignment="1">
      <alignment horizontal="right"/>
    </xf>
    <xf numFmtId="0" fontId="14" fillId="0" borderId="6" xfId="3" applyFont="1" applyBorder="1" applyAlignment="1">
      <alignment horizontal="center" vertical="center"/>
    </xf>
    <xf numFmtId="49" fontId="14" fillId="0" borderId="6" xfId="0" applyNumberFormat="1" applyFont="1" applyBorder="1" applyAlignment="1">
      <alignment horizontal="center" vertical="center" wrapText="1"/>
    </xf>
    <xf numFmtId="2" fontId="19" fillId="0" borderId="1" xfId="0" applyNumberFormat="1" applyFont="1" applyBorder="1" applyAlignment="1">
      <alignment horizontal="right" wrapText="1"/>
    </xf>
    <xf numFmtId="0" fontId="14" fillId="0" borderId="1" xfId="0" applyFont="1" applyBorder="1" applyAlignment="1">
      <alignment horizontal="center" wrapText="1"/>
    </xf>
    <xf numFmtId="4" fontId="14" fillId="0" borderId="7" xfId="0" applyNumberFormat="1" applyFont="1" applyBorder="1" applyAlignment="1">
      <alignment wrapText="1"/>
    </xf>
    <xf numFmtId="4" fontId="20" fillId="3" borderId="7" xfId="0" applyNumberFormat="1" applyFont="1" applyFill="1" applyBorder="1" applyAlignment="1">
      <alignment wrapText="1"/>
    </xf>
    <xf numFmtId="0" fontId="14" fillId="0" borderId="6" xfId="7" applyFont="1" applyBorder="1" applyAlignment="1">
      <alignment horizontal="center"/>
    </xf>
    <xf numFmtId="4" fontId="14" fillId="0" borderId="15" xfId="7" applyNumberFormat="1" applyFont="1" applyBorder="1"/>
    <xf numFmtId="0" fontId="14" fillId="0" borderId="8" xfId="7" applyFont="1" applyBorder="1" applyAlignment="1">
      <alignment horizontal="center"/>
    </xf>
    <xf numFmtId="0" fontId="14" fillId="0" borderId="16" xfId="7" applyFont="1" applyBorder="1" applyAlignment="1">
      <alignment horizontal="center"/>
    </xf>
    <xf numFmtId="0" fontId="14" fillId="0" borderId="0" xfId="0" applyFont="1"/>
    <xf numFmtId="0" fontId="10" fillId="0" borderId="0" xfId="7" applyFont="1" applyAlignment="1">
      <alignment vertical="top"/>
    </xf>
    <xf numFmtId="0" fontId="14" fillId="0" borderId="0" xfId="7" applyFont="1"/>
    <xf numFmtId="4" fontId="14" fillId="0" borderId="0" xfId="0" applyNumberFormat="1" applyFont="1"/>
    <xf numFmtId="4" fontId="14" fillId="0" borderId="17" xfId="7" applyNumberFormat="1" applyFont="1" applyBorder="1"/>
    <xf numFmtId="0" fontId="14" fillId="3" borderId="6"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7"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8" fillId="3" borderId="3" xfId="7" applyFont="1" applyFill="1" applyBorder="1"/>
    <xf numFmtId="0" fontId="15" fillId="3" borderId="3" xfId="0" applyFont="1" applyFill="1" applyBorder="1"/>
    <xf numFmtId="4" fontId="14" fillId="4" borderId="7" xfId="4" applyNumberFormat="1" applyFont="1" applyFill="1" applyBorder="1" applyAlignment="1">
      <alignment horizontal="right"/>
    </xf>
    <xf numFmtId="0" fontId="10" fillId="4" borderId="6" xfId="3" applyFont="1" applyFill="1" applyBorder="1" applyAlignment="1">
      <alignment horizontal="center" vertical="center" wrapText="1"/>
    </xf>
    <xf numFmtId="4" fontId="14" fillId="4" borderId="7" xfId="3" applyNumberFormat="1" applyFont="1" applyFill="1" applyBorder="1" applyAlignment="1">
      <alignment horizontal="right" wrapText="1"/>
    </xf>
    <xf numFmtId="0" fontId="10" fillId="0" borderId="6"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8"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7" xfId="4" applyNumberFormat="1" applyFont="1" applyBorder="1" applyAlignment="1">
      <alignment horizontal="right"/>
    </xf>
    <xf numFmtId="0" fontId="10" fillId="3" borderId="12" xfId="7" applyFont="1" applyFill="1" applyBorder="1" applyAlignment="1">
      <alignment horizontal="center" vertical="center"/>
    </xf>
    <xf numFmtId="4" fontId="10" fillId="3" borderId="13" xfId="7" applyNumberFormat="1" applyFont="1" applyFill="1" applyBorder="1" applyAlignment="1">
      <alignment horizontal="center"/>
    </xf>
    <xf numFmtId="0" fontId="14" fillId="0" borderId="12" xfId="7" applyFont="1" applyBorder="1" applyAlignment="1">
      <alignment horizontal="center" vertical="center"/>
    </xf>
    <xf numFmtId="4" fontId="14" fillId="0" borderId="13" xfId="7" applyNumberFormat="1" applyFont="1" applyBorder="1"/>
    <xf numFmtId="0" fontId="14" fillId="0" borderId="6" xfId="3" applyFont="1" applyBorder="1" applyAlignment="1">
      <alignment horizontal="center" vertical="center" wrapText="1"/>
    </xf>
    <xf numFmtId="4" fontId="10" fillId="3" borderId="7" xfId="0" applyNumberFormat="1" applyFont="1" applyFill="1" applyBorder="1" applyAlignment="1">
      <alignment wrapText="1"/>
    </xf>
    <xf numFmtId="0" fontId="10" fillId="0" borderId="6" xfId="0" applyFont="1" applyBorder="1" applyAlignment="1">
      <alignment horizontal="center" vertical="center" wrapText="1"/>
    </xf>
    <xf numFmtId="0" fontId="14" fillId="0" borderId="1" xfId="6" applyFont="1" applyBorder="1" applyAlignment="1">
      <alignment horizontal="left" vertical="center" wrapText="1"/>
    </xf>
    <xf numFmtId="0" fontId="28" fillId="0" borderId="0" xfId="0" applyFont="1"/>
    <xf numFmtId="0" fontId="34" fillId="0" borderId="0" xfId="0" applyFont="1"/>
    <xf numFmtId="0" fontId="14" fillId="0" borderId="1" xfId="11" applyFont="1" applyBorder="1" applyAlignment="1">
      <alignment horizontal="left" vertical="center" wrapText="1"/>
    </xf>
    <xf numFmtId="2" fontId="35" fillId="0" borderId="0" xfId="0" applyNumberFormat="1" applyFont="1" applyAlignment="1">
      <alignment vertical="center"/>
    </xf>
    <xf numFmtId="2" fontId="28" fillId="0" borderId="0" xfId="0" applyNumberFormat="1" applyFont="1" applyAlignment="1">
      <alignment vertical="center"/>
    </xf>
    <xf numFmtId="4" fontId="26" fillId="0" borderId="0" xfId="0" applyNumberFormat="1" applyFont="1"/>
    <xf numFmtId="2" fontId="33" fillId="0" borderId="1" xfId="4" applyNumberFormat="1" applyFont="1" applyBorder="1" applyAlignment="1">
      <alignment horizontal="right"/>
    </xf>
    <xf numFmtId="0" fontId="11" fillId="5" borderId="6"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7" xfId="7" applyNumberFormat="1" applyFont="1" applyFill="1" applyBorder="1" applyAlignment="1">
      <alignment horizontal="center" vertical="top"/>
    </xf>
    <xf numFmtId="0" fontId="14" fillId="0" borderId="16" xfId="7" applyFont="1" applyBorder="1" applyAlignment="1">
      <alignment horizontal="center" vertical="top"/>
    </xf>
    <xf numFmtId="0" fontId="14" fillId="0" borderId="0" xfId="7" applyFont="1" applyAlignment="1">
      <alignment horizontal="left" vertical="top" wrapText="1"/>
    </xf>
    <xf numFmtId="4" fontId="14" fillId="0" borderId="17" xfId="7" applyNumberFormat="1" applyFont="1" applyBorder="1" applyAlignment="1">
      <alignment horizontal="right"/>
    </xf>
    <xf numFmtId="3" fontId="14" fillId="0" borderId="6" xfId="3" applyNumberFormat="1" applyFont="1" applyBorder="1" applyAlignment="1">
      <alignment horizontal="center" vertical="center"/>
    </xf>
    <xf numFmtId="3" fontId="14" fillId="0" borderId="16" xfId="3" applyNumberFormat="1" applyFont="1" applyBorder="1" applyAlignment="1">
      <alignment horizontal="center" vertical="center"/>
    </xf>
    <xf numFmtId="4" fontId="14" fillId="0" borderId="17" xfId="4" applyNumberFormat="1" applyFont="1" applyBorder="1" applyAlignment="1">
      <alignment vertical="top"/>
    </xf>
    <xf numFmtId="0" fontId="14" fillId="4" borderId="6" xfId="7" applyFont="1" applyFill="1" applyBorder="1" applyAlignment="1">
      <alignment horizontal="center" vertical="top"/>
    </xf>
    <xf numFmtId="4" fontId="10" fillId="4" borderId="7" xfId="3" applyNumberFormat="1" applyFont="1" applyFill="1" applyBorder="1" applyAlignment="1">
      <alignment vertical="top"/>
    </xf>
    <xf numFmtId="0" fontId="9" fillId="0" borderId="16" xfId="3" applyFont="1" applyBorder="1" applyAlignment="1">
      <alignment horizontal="center" vertical="top" wrapText="1"/>
    </xf>
    <xf numFmtId="4" fontId="9" fillId="0" borderId="17" xfId="3" applyNumberFormat="1" applyFont="1" applyBorder="1" applyAlignment="1">
      <alignment vertical="top" wrapText="1"/>
    </xf>
    <xf numFmtId="0" fontId="22" fillId="0" borderId="14"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5" xfId="4" applyNumberFormat="1" applyFont="1" applyBorder="1" applyAlignment="1">
      <alignment vertical="top"/>
    </xf>
    <xf numFmtId="4" fontId="11" fillId="5" borderId="7" xfId="7" applyNumberFormat="1" applyFont="1" applyFill="1" applyBorder="1" applyAlignment="1">
      <alignment horizontal="right" vertical="top"/>
    </xf>
    <xf numFmtId="2" fontId="19" fillId="0" borderId="1" xfId="0" applyNumberFormat="1" applyFont="1" applyBorder="1" applyAlignment="1">
      <alignment horizontal="right"/>
    </xf>
    <xf numFmtId="0" fontId="11" fillId="2" borderId="1" xfId="3" applyFont="1" applyFill="1" applyBorder="1" applyAlignment="1">
      <alignment horizontal="left" vertical="top"/>
    </xf>
    <xf numFmtId="2" fontId="14" fillId="0" borderId="1" xfId="4" applyNumberFormat="1" applyFont="1" applyBorder="1" applyAlignment="1">
      <alignment horizontal="right"/>
    </xf>
    <xf numFmtId="4" fontId="15" fillId="0" borderId="1" xfId="4" applyNumberFormat="1" applyFont="1" applyBorder="1" applyAlignment="1">
      <alignment horizontal="right"/>
    </xf>
    <xf numFmtId="2" fontId="32" fillId="4" borderId="1" xfId="4" applyNumberFormat="1" applyFont="1" applyFill="1" applyBorder="1" applyAlignment="1">
      <alignment horizontal="right"/>
    </xf>
    <xf numFmtId="2" fontId="17" fillId="0" borderId="1" xfId="0" applyNumberFormat="1" applyFont="1" applyBorder="1" applyAlignment="1">
      <alignment horizontal="right" wrapText="1"/>
    </xf>
    <xf numFmtId="2" fontId="32" fillId="3" borderId="2" xfId="4" applyNumberFormat="1" applyFont="1" applyFill="1" applyBorder="1" applyAlignment="1">
      <alignment horizontal="right"/>
    </xf>
    <xf numFmtId="2" fontId="32" fillId="3" borderId="1" xfId="4" applyNumberFormat="1" applyFont="1" applyFill="1" applyBorder="1" applyAlignment="1">
      <alignment horizontal="right"/>
    </xf>
    <xf numFmtId="2" fontId="17" fillId="4" borderId="3" xfId="0" applyNumberFormat="1" applyFont="1" applyFill="1" applyBorder="1" applyAlignment="1">
      <alignment horizontal="right"/>
    </xf>
    <xf numFmtId="2" fontId="14" fillId="0" borderId="3" xfId="0" applyNumberFormat="1" applyFont="1" applyBorder="1" applyAlignment="1">
      <alignment horizontal="right"/>
    </xf>
    <xf numFmtId="2" fontId="17" fillId="3" borderId="2" xfId="0" applyNumberFormat="1" applyFont="1" applyFill="1" applyBorder="1" applyAlignment="1">
      <alignment horizontal="right"/>
    </xf>
    <xf numFmtId="2" fontId="19" fillId="3" borderId="2" xfId="0" applyNumberFormat="1" applyFont="1" applyFill="1" applyBorder="1" applyAlignment="1">
      <alignment horizontal="right"/>
    </xf>
    <xf numFmtId="2" fontId="15" fillId="0" borderId="1" xfId="0" applyNumberFormat="1" applyFont="1" applyBorder="1"/>
    <xf numFmtId="2" fontId="15" fillId="0" borderId="0" xfId="0" applyNumberFormat="1" applyFont="1"/>
    <xf numFmtId="0" fontId="37" fillId="2" borderId="1" xfId="3" applyFont="1" applyFill="1" applyBorder="1" applyAlignment="1">
      <alignment horizontal="right" vertical="top" wrapText="1"/>
    </xf>
    <xf numFmtId="0" fontId="14" fillId="0" borderId="3" xfId="7" applyFont="1" applyBorder="1" applyAlignment="1">
      <alignment horizontal="left" vertical="center" wrapText="1"/>
    </xf>
    <xf numFmtId="0" fontId="11" fillId="4" borderId="6" xfId="7" applyFont="1" applyFill="1" applyBorder="1" applyAlignment="1">
      <alignment horizontal="center" vertical="top"/>
    </xf>
    <xf numFmtId="0" fontId="11" fillId="4" borderId="1" xfId="7" applyFont="1" applyFill="1" applyBorder="1" applyAlignment="1">
      <alignment horizontal="left" vertical="top" wrapText="1"/>
    </xf>
    <xf numFmtId="4" fontId="22" fillId="4" borderId="1" xfId="3" applyNumberFormat="1" applyFont="1" applyFill="1" applyBorder="1" applyAlignment="1">
      <alignment vertical="top"/>
    </xf>
    <xf numFmtId="4" fontId="11" fillId="4" borderId="7" xfId="7" applyNumberFormat="1" applyFont="1" applyFill="1" applyBorder="1" applyAlignment="1">
      <alignment horizontal="center" vertical="top"/>
    </xf>
    <xf numFmtId="164" fontId="11" fillId="4" borderId="1" xfId="3" applyNumberFormat="1" applyFont="1" applyFill="1" applyBorder="1" applyAlignment="1">
      <alignment vertical="top"/>
    </xf>
    <xf numFmtId="0" fontId="38" fillId="0" borderId="0" xfId="0" applyFont="1" applyAlignment="1">
      <alignment horizontal="center" vertical="center"/>
    </xf>
    <xf numFmtId="9" fontId="38" fillId="0" borderId="0" xfId="0" applyNumberFormat="1" applyFont="1" applyAlignment="1">
      <alignment horizontal="center" vertical="center"/>
    </xf>
    <xf numFmtId="2" fontId="38" fillId="0" borderId="0" xfId="0" applyNumberFormat="1" applyFont="1" applyAlignment="1">
      <alignment horizontal="center" vertical="center"/>
    </xf>
    <xf numFmtId="49" fontId="33" fillId="0" borderId="1" xfId="0" applyNumberFormat="1" applyFont="1" applyBorder="1" applyAlignment="1">
      <alignment horizontal="center" vertical="center" wrapText="1"/>
    </xf>
    <xf numFmtId="49" fontId="33" fillId="0" borderId="1" xfId="0" applyNumberFormat="1" applyFont="1" applyBorder="1" applyAlignment="1">
      <alignment horizontal="left" vertical="top" wrapText="1"/>
    </xf>
    <xf numFmtId="0" fontId="33" fillId="0" borderId="1" xfId="0" applyFont="1" applyBorder="1" applyAlignment="1">
      <alignment horizontal="right"/>
    </xf>
    <xf numFmtId="4" fontId="33" fillId="0" borderId="7" xfId="0" applyNumberFormat="1" applyFont="1" applyBorder="1" applyAlignment="1">
      <alignment horizontal="right"/>
    </xf>
    <xf numFmtId="0" fontId="38" fillId="0" borderId="0" xfId="0" applyFont="1" applyAlignment="1">
      <alignment horizontal="left" vertical="center"/>
    </xf>
    <xf numFmtId="8" fontId="26" fillId="0" borderId="0" xfId="0" applyNumberFormat="1" applyFont="1" applyAlignment="1">
      <alignment horizontal="center" vertical="center"/>
    </xf>
    <xf numFmtId="166" fontId="28" fillId="0" borderId="0" xfId="0" applyNumberFormat="1" applyFont="1"/>
    <xf numFmtId="49" fontId="15" fillId="0" borderId="1" xfId="0" applyNumberFormat="1" applyFont="1" applyBorder="1" applyAlignment="1">
      <alignment horizontal="left" vertical="top" wrapText="1"/>
    </xf>
    <xf numFmtId="0" fontId="15" fillId="0" borderId="6" xfId="0" applyFont="1" applyBorder="1" applyAlignment="1">
      <alignment horizontal="center" vertical="center"/>
    </xf>
    <xf numFmtId="4" fontId="15" fillId="0" borderId="1" xfId="0" applyNumberFormat="1" applyFont="1" applyBorder="1" applyAlignment="1">
      <alignment horizontal="right"/>
    </xf>
    <xf numFmtId="0" fontId="15" fillId="0" borderId="1" xfId="0" applyFont="1" applyBorder="1" applyAlignment="1">
      <alignment horizontal="right"/>
    </xf>
    <xf numFmtId="4" fontId="15" fillId="0" borderId="7" xfId="0" applyNumberFormat="1" applyFont="1" applyBorder="1" applyAlignment="1">
      <alignment horizontal="right"/>
    </xf>
    <xf numFmtId="0" fontId="15" fillId="0" borderId="1" xfId="0" applyFont="1" applyBorder="1" applyAlignment="1">
      <alignment horizontal="center" vertical="center"/>
    </xf>
    <xf numFmtId="0" fontId="15" fillId="0" borderId="1" xfId="0" applyFont="1" applyBorder="1" applyAlignment="1">
      <alignment horizontal="left" vertical="top" wrapText="1"/>
    </xf>
    <xf numFmtId="0" fontId="15" fillId="0" borderId="1" xfId="0" applyFont="1" applyBorder="1" applyAlignment="1">
      <alignment wrapText="1"/>
    </xf>
    <xf numFmtId="164" fontId="14" fillId="0" borderId="3" xfId="3" applyNumberFormat="1" applyFont="1" applyBorder="1" applyAlignment="1">
      <alignment vertical="top"/>
    </xf>
    <xf numFmtId="3" fontId="14" fillId="0" borderId="3" xfId="3" applyNumberFormat="1" applyFont="1" applyBorder="1" applyAlignment="1">
      <alignment vertical="top"/>
    </xf>
    <xf numFmtId="4" fontId="14" fillId="0" borderId="13" xfId="4" applyNumberFormat="1" applyFont="1" applyBorder="1" applyAlignment="1">
      <alignment horizontal="right"/>
    </xf>
    <xf numFmtId="0" fontId="14" fillId="0" borderId="6" xfId="7" applyFont="1" applyBorder="1" applyAlignment="1">
      <alignment horizontal="center" vertical="top"/>
    </xf>
    <xf numFmtId="4" fontId="15" fillId="0" borderId="1" xfId="11" applyNumberFormat="1" applyFont="1" applyBorder="1" applyAlignment="1">
      <alignment horizontal="right"/>
    </xf>
    <xf numFmtId="166" fontId="26" fillId="0" borderId="0" xfId="0" applyNumberFormat="1" applyFont="1" applyAlignment="1">
      <alignment vertical="center"/>
    </xf>
    <xf numFmtId="1" fontId="26" fillId="0" borderId="0" xfId="0" applyNumberFormat="1" applyFont="1"/>
    <xf numFmtId="4" fontId="0" fillId="0" borderId="0" xfId="0" applyNumberFormat="1"/>
    <xf numFmtId="2" fontId="26" fillId="0" borderId="0" xfId="0" applyNumberFormat="1" applyFont="1" applyAlignment="1">
      <alignment horizontal="right"/>
    </xf>
    <xf numFmtId="4" fontId="34" fillId="0" borderId="0" xfId="0" applyNumberFormat="1" applyFont="1"/>
    <xf numFmtId="0" fontId="8" fillId="0" borderId="0" xfId="7"/>
    <xf numFmtId="0" fontId="15" fillId="0" borderId="1" xfId="0" applyFont="1" applyBorder="1" applyAlignment="1">
      <alignment vertical="top" wrapText="1"/>
    </xf>
    <xf numFmtId="9" fontId="0" fillId="0" borderId="0" xfId="0" applyNumberFormat="1"/>
    <xf numFmtId="0" fontId="39" fillId="0" borderId="6" xfId="0" applyFont="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horizontal="left" vertical="top" wrapText="1"/>
    </xf>
    <xf numFmtId="0" fontId="39" fillId="0" borderId="1" xfId="0" applyFont="1" applyBorder="1" applyAlignment="1">
      <alignment horizontal="right"/>
    </xf>
    <xf numFmtId="2" fontId="39" fillId="0" borderId="1" xfId="0" applyNumberFormat="1" applyFont="1" applyBorder="1" applyAlignment="1">
      <alignment horizontal="right"/>
    </xf>
    <xf numFmtId="4" fontId="39" fillId="0" borderId="7" xfId="0" applyNumberFormat="1" applyFont="1" applyBorder="1" applyAlignment="1">
      <alignment horizontal="right"/>
    </xf>
    <xf numFmtId="2" fontId="40" fillId="0" borderId="1" xfId="0" applyNumberFormat="1" applyFont="1" applyBorder="1" applyAlignment="1">
      <alignment horizontal="right"/>
    </xf>
    <xf numFmtId="2" fontId="40" fillId="4" borderId="1" xfId="0" applyNumberFormat="1" applyFont="1" applyFill="1" applyBorder="1" applyAlignment="1">
      <alignment horizontal="right"/>
    </xf>
    <xf numFmtId="2" fontId="40" fillId="3" borderId="1" xfId="0" applyNumberFormat="1" applyFont="1" applyFill="1" applyBorder="1" applyAlignment="1">
      <alignment horizontal="right"/>
    </xf>
    <xf numFmtId="4" fontId="40" fillId="0" borderId="1" xfId="6" applyNumberFormat="1" applyFont="1" applyBorder="1" applyAlignment="1">
      <alignment horizontal="right"/>
    </xf>
    <xf numFmtId="2" fontId="41" fillId="0" borderId="1" xfId="0" applyNumberFormat="1" applyFont="1" applyBorder="1" applyAlignment="1">
      <alignment horizontal="right"/>
    </xf>
    <xf numFmtId="4" fontId="41" fillId="0" borderId="1" xfId="0" applyNumberFormat="1" applyFont="1" applyBorder="1" applyAlignment="1">
      <alignment horizontal="right"/>
    </xf>
    <xf numFmtId="2" fontId="41" fillId="0" borderId="0" xfId="0" applyNumberFormat="1" applyFont="1" applyAlignment="1">
      <alignment horizontal="right"/>
    </xf>
    <xf numFmtId="2" fontId="41" fillId="0" borderId="1" xfId="0" applyNumberFormat="1" applyFont="1" applyBorder="1" applyAlignment="1">
      <alignment horizontal="right" wrapText="1"/>
    </xf>
    <xf numFmtId="2" fontId="41" fillId="4" borderId="1" xfId="0" applyNumberFormat="1" applyFont="1" applyFill="1" applyBorder="1" applyAlignment="1">
      <alignment horizontal="right" wrapText="1"/>
    </xf>
    <xf numFmtId="2" fontId="41" fillId="4" borderId="1" xfId="0" applyNumberFormat="1" applyFont="1" applyFill="1" applyBorder="1" applyAlignment="1">
      <alignment horizontal="right"/>
    </xf>
    <xf numFmtId="167" fontId="26" fillId="0" borderId="0" xfId="0" applyNumberFormat="1" applyFont="1"/>
    <xf numFmtId="164" fontId="14" fillId="0" borderId="3" xfId="4" applyNumberFormat="1" applyFont="1" applyBorder="1" applyAlignment="1">
      <alignment horizontal="center" vertical="center"/>
    </xf>
    <xf numFmtId="0" fontId="14" fillId="0" borderId="3" xfId="4" applyFont="1" applyBorder="1" applyAlignment="1">
      <alignment vertical="top" wrapText="1"/>
    </xf>
    <xf numFmtId="0" fontId="14" fillId="0" borderId="3" xfId="4" applyFont="1" applyBorder="1" applyAlignment="1">
      <alignment horizontal="right"/>
    </xf>
    <xf numFmtId="4" fontId="14" fillId="0" borderId="3" xfId="4" applyNumberFormat="1" applyFont="1" applyBorder="1" applyAlignment="1">
      <alignment horizontal="right"/>
    </xf>
    <xf numFmtId="0" fontId="39" fillId="0" borderId="3" xfId="0" applyFont="1" applyBorder="1" applyAlignment="1">
      <alignment horizontal="center" vertical="center"/>
    </xf>
    <xf numFmtId="0" fontId="39" fillId="0" borderId="3" xfId="0" applyFont="1" applyBorder="1" applyAlignment="1">
      <alignment horizontal="left" vertical="top" wrapText="1"/>
    </xf>
    <xf numFmtId="0" fontId="39" fillId="0" borderId="3" xfId="0" applyFont="1" applyBorder="1" applyAlignment="1">
      <alignment horizontal="right"/>
    </xf>
    <xf numFmtId="2" fontId="39" fillId="0" borderId="3" xfId="0" applyNumberFormat="1" applyFont="1" applyBorder="1" applyAlignment="1">
      <alignment horizontal="right"/>
    </xf>
    <xf numFmtId="0" fontId="42" fillId="0" borderId="0" xfId="0" applyFont="1" applyAlignment="1">
      <alignment horizontal="left" vertical="center"/>
    </xf>
    <xf numFmtId="4" fontId="41" fillId="0" borderId="1" xfId="11" applyNumberFormat="1" applyFont="1" applyBorder="1" applyAlignment="1">
      <alignment horizontal="right"/>
    </xf>
    <xf numFmtId="4" fontId="38" fillId="0" borderId="0" xfId="0" applyNumberFormat="1" applyFont="1" applyAlignment="1">
      <alignment horizontal="center" vertical="center"/>
    </xf>
    <xf numFmtId="2" fontId="41" fillId="0" borderId="1" xfId="3" applyNumberFormat="1" applyFont="1" applyBorder="1" applyAlignment="1">
      <alignment horizontal="right"/>
    </xf>
    <xf numFmtId="4" fontId="41" fillId="0" borderId="1" xfId="6" applyNumberFormat="1" applyFont="1" applyBorder="1" applyAlignment="1">
      <alignment horizontal="right"/>
    </xf>
    <xf numFmtId="4" fontId="15" fillId="0" borderId="1" xfId="6" applyNumberFormat="1" applyFont="1" applyBorder="1" applyAlignment="1">
      <alignment horizontal="right"/>
    </xf>
    <xf numFmtId="0" fontId="41" fillId="0" borderId="6" xfId="0" applyFont="1" applyBorder="1" applyAlignment="1">
      <alignment horizontal="center" vertical="center" wrapText="1"/>
    </xf>
    <xf numFmtId="49" fontId="41" fillId="0" borderId="1" xfId="0" applyNumberFormat="1" applyFont="1" applyBorder="1" applyAlignment="1">
      <alignment horizontal="center" vertical="center" wrapText="1"/>
    </xf>
    <xf numFmtId="0" fontId="41" fillId="0" borderId="1" xfId="6" applyFont="1" applyBorder="1" applyAlignment="1">
      <alignment horizontal="left" vertical="center" wrapText="1"/>
    </xf>
    <xf numFmtId="0" fontId="41" fillId="0" borderId="1" xfId="0" applyFont="1" applyBorder="1" applyAlignment="1">
      <alignment horizontal="right"/>
    </xf>
    <xf numFmtId="4" fontId="41" fillId="0" borderId="7" xfId="0" applyNumberFormat="1" applyFont="1" applyBorder="1" applyAlignment="1">
      <alignment horizontal="right"/>
    </xf>
    <xf numFmtId="4" fontId="41" fillId="0" borderId="3" xfId="0" applyNumberFormat="1" applyFont="1" applyBorder="1" applyAlignment="1">
      <alignment horizontal="right"/>
    </xf>
    <xf numFmtId="0" fontId="10" fillId="0" borderId="1" xfId="0" applyFont="1" applyBorder="1" applyAlignment="1">
      <alignment vertical="top" wrapText="1"/>
    </xf>
    <xf numFmtId="0" fontId="10" fillId="0" borderId="7" xfId="0" applyFont="1" applyBorder="1" applyAlignment="1">
      <alignment vertical="top" wrapText="1"/>
    </xf>
    <xf numFmtId="0" fontId="10" fillId="0" borderId="6" xfId="0" applyFont="1" applyBorder="1" applyAlignment="1">
      <alignment vertical="top" wrapText="1"/>
    </xf>
    <xf numFmtId="0" fontId="10" fillId="4" borderId="2" xfId="0" applyFont="1" applyFill="1" applyBorder="1" applyAlignment="1">
      <alignment horizontal="left" vertical="top"/>
    </xf>
    <xf numFmtId="49" fontId="14" fillId="0" borderId="3" xfId="0" applyNumberFormat="1" applyFont="1" applyBorder="1" applyAlignment="1">
      <alignment horizontal="left" vertical="top" wrapText="1"/>
    </xf>
    <xf numFmtId="0" fontId="10" fillId="4" borderId="14" xfId="0" applyFont="1" applyFill="1" applyBorder="1" applyAlignment="1">
      <alignment horizontal="center" vertical="center"/>
    </xf>
    <xf numFmtId="0" fontId="10" fillId="4" borderId="2" xfId="0" applyFont="1" applyFill="1" applyBorder="1" applyAlignment="1">
      <alignment horizontal="center" vertical="center"/>
    </xf>
    <xf numFmtId="2" fontId="19" fillId="4" borderId="2" xfId="0" applyNumberFormat="1" applyFont="1" applyFill="1" applyBorder="1" applyAlignment="1">
      <alignment horizontal="right"/>
    </xf>
    <xf numFmtId="0" fontId="10" fillId="4" borderId="2" xfId="0" applyFont="1" applyFill="1" applyBorder="1" applyAlignment="1">
      <alignment horizontal="right"/>
    </xf>
    <xf numFmtId="4" fontId="19" fillId="4" borderId="2" xfId="0" applyNumberFormat="1" applyFont="1" applyFill="1" applyBorder="1" applyAlignment="1">
      <alignment horizontal="right"/>
    </xf>
    <xf numFmtId="4" fontId="14" fillId="4" borderId="15" xfId="0" applyNumberFormat="1" applyFont="1" applyFill="1" applyBorder="1" applyAlignment="1">
      <alignment horizontal="right"/>
    </xf>
    <xf numFmtId="0" fontId="14" fillId="0" borderId="12" xfId="0" applyFont="1" applyBorder="1" applyAlignment="1">
      <alignment horizontal="center" vertical="center" wrapText="1"/>
    </xf>
    <xf numFmtId="49" fontId="14" fillId="0" borderId="3" xfId="0" applyNumberFormat="1" applyFont="1" applyBorder="1" applyAlignment="1">
      <alignment horizontal="center" vertical="center" wrapText="1"/>
    </xf>
    <xf numFmtId="2" fontId="14" fillId="0" borderId="3" xfId="0" applyNumberFormat="1" applyFont="1" applyBorder="1" applyAlignment="1">
      <alignment horizontal="right" wrapText="1"/>
    </xf>
    <xf numFmtId="0" fontId="14" fillId="0" borderId="3" xfId="0" applyFont="1" applyBorder="1" applyAlignment="1">
      <alignment horizontal="right" wrapText="1"/>
    </xf>
    <xf numFmtId="4" fontId="14" fillId="0" borderId="3" xfId="0" applyNumberFormat="1" applyFont="1" applyBorder="1" applyAlignment="1">
      <alignment horizontal="right" wrapText="1"/>
    </xf>
    <xf numFmtId="4" fontId="14" fillId="0" borderId="13" xfId="0" applyNumberFormat="1" applyFont="1" applyBorder="1" applyAlignment="1">
      <alignment horizontal="right" wrapText="1"/>
    </xf>
    <xf numFmtId="4" fontId="15" fillId="6" borderId="1" xfId="0" applyNumberFormat="1" applyFont="1" applyFill="1" applyBorder="1" applyAlignment="1">
      <alignment horizontal="right"/>
    </xf>
    <xf numFmtId="49" fontId="25" fillId="0" borderId="3"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4"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5" xfId="9" applyNumberFormat="1" applyFont="1" applyBorder="1" applyAlignment="1">
      <alignment horizontal="left" vertical="center" wrapText="1"/>
    </xf>
    <xf numFmtId="49" fontId="25" fillId="0" borderId="16"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7" xfId="9" applyNumberFormat="1" applyFont="1" applyBorder="1" applyAlignment="1">
      <alignment horizontal="left" vertical="center" wrapText="1"/>
    </xf>
    <xf numFmtId="0" fontId="5" fillId="0" borderId="0" xfId="0" applyFont="1" applyAlignment="1">
      <alignment horizontal="right" vertical="center" wrapText="1"/>
    </xf>
    <xf numFmtId="4" fontId="11" fillId="0" borderId="0" xfId="11" applyNumberFormat="1" applyFont="1" applyAlignment="1">
      <alignment horizontal="right" vertical="center" wrapText="1"/>
    </xf>
    <xf numFmtId="0" fontId="11" fillId="2" borderId="6" xfId="3" applyFont="1" applyFill="1" applyBorder="1" applyAlignment="1">
      <alignment horizontal="left" vertical="top"/>
    </xf>
    <xf numFmtId="0" fontId="11" fillId="2" borderId="1" xfId="3" applyFont="1" applyFill="1" applyBorder="1" applyAlignment="1">
      <alignment horizontal="left" vertical="top"/>
    </xf>
    <xf numFmtId="0" fontId="28" fillId="0" borderId="0" xfId="0" applyFont="1" applyAlignment="1">
      <alignment horizontal="right" vertical="center" wrapText="1"/>
    </xf>
    <xf numFmtId="4" fontId="10" fillId="0" borderId="0" xfId="11" applyNumberFormat="1" applyFont="1" applyAlignment="1">
      <alignment horizontal="right" vertical="center" wrapText="1"/>
    </xf>
  </cellXfs>
  <cellStyles count="13">
    <cellStyle name="Navadno" xfId="0" builtinId="0"/>
    <cellStyle name="Navadno 11 2" xfId="2" xr:uid="{8B7F1BC7-515C-4A7E-8151-66274F423A7A}"/>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2" xr:uid="{B5DF6C65-53C0-485F-9DE8-82F8158950F0}"/>
    <cellStyle name="Normal 2" xfId="11" xr:uid="{BA763DD1-DF6E-4220-87BE-EBB13CDCFA74}"/>
    <cellStyle name="Normal 3 2" xfId="3" xr:uid="{C4574EDF-1E83-4AFE-8BFE-6179D554FDCB}"/>
    <cellStyle name="Normal_I-BREZOV" xfId="7" xr:uid="{8D6EC2BB-5A5C-4218-8732-F9853A0B5DE2}"/>
    <cellStyle name="Vejica" xfId="10" builtinId="3"/>
  </cellStyles>
  <dxfs count="5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7"/>
  <sheetViews>
    <sheetView tabSelected="1" view="pageBreakPreview" zoomScaleNormal="100" zoomScaleSheetLayoutView="100" workbookViewId="0">
      <selection activeCell="F7" sqref="F7:F11"/>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9" max="9" width="10.140625" bestFit="1" customWidth="1"/>
    <col min="10" max="10" width="11.7109375" bestFit="1" customWidth="1"/>
  </cols>
  <sheetData>
    <row r="1" spans="1:13" ht="18.75">
      <c r="A1" s="82" t="s">
        <v>0</v>
      </c>
      <c r="B1" s="83"/>
      <c r="C1" s="2"/>
      <c r="D1" s="477" t="s">
        <v>187</v>
      </c>
      <c r="E1" s="477"/>
    </row>
    <row r="2" spans="1:13">
      <c r="A2" s="468" t="s">
        <v>1</v>
      </c>
      <c r="B2" s="468"/>
      <c r="C2" s="469"/>
      <c r="D2" s="477"/>
      <c r="E2" s="477"/>
    </row>
    <row r="3" spans="1:13">
      <c r="A3" s="84"/>
      <c r="B3" s="85"/>
      <c r="C3" s="86"/>
      <c r="D3" s="477"/>
      <c r="E3" s="477"/>
    </row>
    <row r="4" spans="1:13">
      <c r="A4" s="470"/>
      <c r="B4" s="470"/>
      <c r="C4" s="470"/>
      <c r="D4" s="212"/>
      <c r="E4" s="213"/>
    </row>
    <row r="5" spans="1:13" ht="16.5">
      <c r="A5" s="211"/>
      <c r="B5" s="211"/>
      <c r="C5" s="211"/>
      <c r="D5" s="212"/>
      <c r="E5" s="214" t="s">
        <v>333</v>
      </c>
    </row>
    <row r="6" spans="1:13" ht="16.5">
      <c r="A6" s="336" t="s">
        <v>3</v>
      </c>
      <c r="B6" s="337"/>
      <c r="C6" s="338" t="s">
        <v>68</v>
      </c>
      <c r="D6" s="339"/>
      <c r="E6" s="340" t="s">
        <v>52</v>
      </c>
    </row>
    <row r="7" spans="1:13">
      <c r="A7" s="341">
        <v>1</v>
      </c>
      <c r="B7" s="89"/>
      <c r="C7" s="342" t="s">
        <v>147</v>
      </c>
      <c r="D7" s="123"/>
      <c r="E7" s="343">
        <f>+'Sanacija vozišča'!G144</f>
        <v>0</v>
      </c>
      <c r="J7" s="404"/>
    </row>
    <row r="8" spans="1:13">
      <c r="A8" s="344">
        <f>+A7+1</f>
        <v>2</v>
      </c>
      <c r="B8" s="87"/>
      <c r="C8" s="94" t="s">
        <v>174</v>
      </c>
      <c r="D8" s="88"/>
      <c r="E8" s="245">
        <f>+'Podporne konstrukcije'!E38</f>
        <v>0</v>
      </c>
    </row>
    <row r="9" spans="1:13">
      <c r="A9" s="344">
        <f>+A8+1</f>
        <v>3</v>
      </c>
      <c r="B9" s="87"/>
      <c r="C9" s="94" t="s">
        <v>153</v>
      </c>
      <c r="D9" s="88"/>
      <c r="E9" s="245">
        <f>+'TUJE STORITVE'!G16</f>
        <v>0</v>
      </c>
    </row>
    <row r="10" spans="1:13">
      <c r="A10" s="344">
        <f>+A9+1</f>
        <v>4</v>
      </c>
      <c r="B10" s="87"/>
      <c r="C10" s="94" t="s">
        <v>148</v>
      </c>
      <c r="D10" s="88"/>
      <c r="E10" s="245">
        <f>+SUM(E7:E9)*0.1</f>
        <v>0</v>
      </c>
    </row>
    <row r="11" spans="1:13">
      <c r="A11" s="345"/>
      <c r="B11" s="89"/>
      <c r="C11" s="98"/>
      <c r="D11" s="90"/>
      <c r="E11" s="346"/>
      <c r="H11" s="402"/>
      <c r="M11" s="407"/>
    </row>
    <row r="12" spans="1:13" ht="16.5">
      <c r="A12" s="347"/>
      <c r="B12" s="139"/>
      <c r="C12" s="141" t="s">
        <v>53</v>
      </c>
      <c r="D12" s="140"/>
      <c r="E12" s="348">
        <f>+SUM(E7:E10)</f>
        <v>0</v>
      </c>
    </row>
    <row r="13" spans="1:13" ht="16.5">
      <c r="A13" s="351"/>
      <c r="B13" s="352"/>
      <c r="C13" s="190" t="s">
        <v>69</v>
      </c>
      <c r="D13" s="353"/>
      <c r="E13" s="354">
        <f>E12*0.22</f>
        <v>0</v>
      </c>
    </row>
    <row r="14" spans="1:13" ht="16.5">
      <c r="A14" s="336"/>
      <c r="B14" s="337"/>
      <c r="C14" s="338" t="s">
        <v>70</v>
      </c>
      <c r="D14" s="339"/>
      <c r="E14" s="355">
        <f>+E13+E12</f>
        <v>0</v>
      </c>
      <c r="H14" s="402"/>
    </row>
    <row r="15" spans="1:13">
      <c r="A15" s="349"/>
      <c r="B15" s="91"/>
      <c r="C15" s="92"/>
      <c r="D15" s="93"/>
      <c r="E15" s="350"/>
      <c r="I15" s="402"/>
    </row>
    <row r="16" spans="1:13">
      <c r="A16" s="471" t="s">
        <v>71</v>
      </c>
      <c r="B16" s="472"/>
      <c r="C16" s="472"/>
      <c r="D16" s="472"/>
      <c r="E16" s="473"/>
    </row>
    <row r="17" spans="1:5" ht="22.5" customHeight="1">
      <c r="A17" s="465"/>
      <c r="B17" s="466"/>
      <c r="C17" s="466"/>
      <c r="D17" s="466"/>
      <c r="E17" s="467"/>
    </row>
    <row r="18" spans="1:5">
      <c r="A18" s="474" t="s">
        <v>332</v>
      </c>
      <c r="B18" s="475"/>
      <c r="C18" s="475"/>
      <c r="D18" s="475"/>
      <c r="E18" s="476"/>
    </row>
    <row r="19" spans="1:5">
      <c r="A19" s="474"/>
      <c r="B19" s="475"/>
      <c r="C19" s="475"/>
      <c r="D19" s="475"/>
      <c r="E19" s="476"/>
    </row>
    <row r="20" spans="1:5">
      <c r="A20" s="474"/>
      <c r="B20" s="475"/>
      <c r="C20" s="475"/>
      <c r="D20" s="475"/>
      <c r="E20" s="476"/>
    </row>
    <row r="21" spans="1:5">
      <c r="A21" s="465"/>
      <c r="B21" s="466"/>
      <c r="C21" s="466"/>
      <c r="D21" s="466"/>
      <c r="E21" s="467"/>
    </row>
    <row r="22" spans="1:5">
      <c r="A22" s="474" t="s">
        <v>72</v>
      </c>
      <c r="B22" s="475"/>
      <c r="C22" s="475"/>
      <c r="D22" s="475"/>
      <c r="E22" s="476"/>
    </row>
    <row r="23" spans="1:5">
      <c r="A23" s="474"/>
      <c r="B23" s="475"/>
      <c r="C23" s="475"/>
      <c r="D23" s="475"/>
      <c r="E23" s="476"/>
    </row>
    <row r="24" spans="1:5">
      <c r="A24" s="474"/>
      <c r="B24" s="475"/>
      <c r="C24" s="475"/>
      <c r="D24" s="475"/>
      <c r="E24" s="476"/>
    </row>
    <row r="25" spans="1:5">
      <c r="A25" s="465"/>
      <c r="B25" s="466"/>
      <c r="C25" s="466"/>
      <c r="D25" s="466"/>
      <c r="E25" s="467"/>
    </row>
    <row r="26" spans="1:5" ht="30" customHeight="1">
      <c r="A26" s="465" t="s">
        <v>73</v>
      </c>
      <c r="B26" s="466"/>
      <c r="C26" s="466"/>
      <c r="D26" s="466"/>
      <c r="E26" s="467"/>
    </row>
    <row r="27" spans="1:5" ht="30" customHeight="1">
      <c r="A27" s="465" t="s">
        <v>299</v>
      </c>
      <c r="B27" s="466"/>
      <c r="C27" s="466"/>
      <c r="D27" s="466"/>
      <c r="E27" s="467"/>
    </row>
  </sheetData>
  <mergeCells count="8">
    <mergeCell ref="A27:E27"/>
    <mergeCell ref="A26:E26"/>
    <mergeCell ref="A2:C2"/>
    <mergeCell ref="A4:C4"/>
    <mergeCell ref="A16:E17"/>
    <mergeCell ref="A18:E21"/>
    <mergeCell ref="A22:E25"/>
    <mergeCell ref="D1: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41B8-3406-45D3-AE7B-9E4033A820DA}">
  <sheetPr codeName="List2">
    <tabColor theme="0" tint="-0.499984740745262"/>
  </sheetPr>
  <dimension ref="A1:X144"/>
  <sheetViews>
    <sheetView view="pageBreakPreview" topLeftCell="A79" zoomScaleNormal="100" zoomScaleSheetLayoutView="100" workbookViewId="0">
      <selection activeCell="D87" sqref="D87:G87"/>
    </sheetView>
  </sheetViews>
  <sheetFormatPr defaultRowHeight="16.5"/>
  <cols>
    <col min="1" max="1" width="6.140625" customWidth="1"/>
    <col min="2" max="2" width="7.7109375" customWidth="1"/>
    <col min="3" max="3" width="43.28515625" customWidth="1"/>
    <col min="4" max="4" width="8.7109375" customWidth="1"/>
    <col min="5" max="5" width="5.42578125" bestFit="1" customWidth="1"/>
    <col min="6" max="6" width="10.42578125" customWidth="1"/>
    <col min="7" max="7" width="12.5703125" customWidth="1"/>
    <col min="8" max="8" width="8.7109375" style="377"/>
    <col min="9" max="9" width="13.42578125" style="138" bestFit="1" customWidth="1"/>
    <col min="10" max="10" width="9.140625" style="138"/>
    <col min="11" max="11" width="9.42578125" style="138" bestFit="1" customWidth="1"/>
    <col min="12" max="13" width="9.140625" style="138"/>
    <col min="14" max="14" width="9.85546875" style="138" bestFit="1" customWidth="1"/>
    <col min="15" max="18" width="9.140625" style="138"/>
  </cols>
  <sheetData>
    <row r="1" spans="1:15" ht="18.75" customHeight="1">
      <c r="A1" s="1" t="s">
        <v>0</v>
      </c>
      <c r="B1" s="99"/>
      <c r="C1" s="100"/>
      <c r="D1" s="478" t="s">
        <v>187</v>
      </c>
      <c r="E1" s="478"/>
      <c r="F1" s="478"/>
      <c r="G1" s="478"/>
    </row>
    <row r="2" spans="1:15">
      <c r="A2" s="101" t="s">
        <v>94</v>
      </c>
      <c r="B2" s="102"/>
      <c r="C2" s="103"/>
      <c r="D2" s="478"/>
      <c r="E2" s="478"/>
      <c r="F2" s="478"/>
      <c r="G2" s="478"/>
    </row>
    <row r="3" spans="1:15">
      <c r="A3" s="101"/>
      <c r="B3" s="102"/>
      <c r="C3" s="103"/>
      <c r="D3" s="478"/>
      <c r="E3" s="478"/>
      <c r="F3" s="478"/>
      <c r="G3" s="478"/>
    </row>
    <row r="4" spans="1:15">
      <c r="A4" s="274" t="s">
        <v>95</v>
      </c>
      <c r="B4" s="275"/>
      <c r="C4" s="275"/>
      <c r="D4" s="276"/>
      <c r="E4" s="276"/>
      <c r="F4" s="276"/>
      <c r="G4" s="277" t="s">
        <v>334</v>
      </c>
    </row>
    <row r="5" spans="1:15">
      <c r="A5" s="239" t="s">
        <v>3</v>
      </c>
      <c r="B5" s="5" t="s">
        <v>4</v>
      </c>
      <c r="C5" s="6" t="s">
        <v>5</v>
      </c>
      <c r="D5" s="8" t="s">
        <v>6</v>
      </c>
      <c r="E5" s="8" t="s">
        <v>7</v>
      </c>
      <c r="F5" s="8" t="s">
        <v>8</v>
      </c>
      <c r="G5" s="240" t="s">
        <v>9</v>
      </c>
    </row>
    <row r="6" spans="1:15">
      <c r="A6" s="278"/>
      <c r="B6" s="104">
        <v>1</v>
      </c>
      <c r="C6" s="105" t="s">
        <v>10</v>
      </c>
      <c r="D6" s="106"/>
      <c r="E6" s="107"/>
      <c r="F6" s="108"/>
      <c r="G6" s="279"/>
    </row>
    <row r="7" spans="1:15">
      <c r="A7" s="251"/>
      <c r="B7" s="25">
        <v>11</v>
      </c>
      <c r="C7" s="26" t="s">
        <v>11</v>
      </c>
      <c r="D7" s="109"/>
      <c r="E7" s="110"/>
      <c r="F7" s="111"/>
      <c r="G7" s="280"/>
    </row>
    <row r="8" spans="1:15" ht="25.5">
      <c r="A8" s="249">
        <v>1</v>
      </c>
      <c r="B8" s="29" t="s">
        <v>96</v>
      </c>
      <c r="C8" s="30" t="s">
        <v>97</v>
      </c>
      <c r="D8" s="418">
        <v>5.05</v>
      </c>
      <c r="E8" s="62" t="s">
        <v>98</v>
      </c>
      <c r="F8" s="169"/>
      <c r="G8" s="267">
        <f>(D8*F8)</f>
        <v>0</v>
      </c>
      <c r="I8" s="143"/>
      <c r="J8" s="143"/>
      <c r="K8" s="143"/>
      <c r="L8" s="143"/>
    </row>
    <row r="9" spans="1:15" ht="25.5">
      <c r="A9" s="408" cm="1">
        <f t="array" ref="A9">IF(COUNTA(A$4:A8)=0,1,LOOKUP(2,1/(A$4:A8&lt;&gt;""),A$4:A8)+1)</f>
        <v>2</v>
      </c>
      <c r="B9" s="112" t="s">
        <v>99</v>
      </c>
      <c r="C9" s="30" t="s">
        <v>100</v>
      </c>
      <c r="D9" s="418">
        <v>253</v>
      </c>
      <c r="E9" s="62" t="s">
        <v>14</v>
      </c>
      <c r="F9" s="63"/>
      <c r="G9" s="267">
        <f>(D9*F9)</f>
        <v>0</v>
      </c>
      <c r="I9" s="143"/>
      <c r="J9" s="143"/>
      <c r="K9" s="143"/>
      <c r="L9" s="143"/>
    </row>
    <row r="10" spans="1:15" ht="25.5">
      <c r="A10" s="408" cm="1">
        <f t="array" ref="A10">IF(COUNTA(A$4:A9)=0,1,LOOKUP(2,1/(A$4:A9&lt;&gt;""),A$4:A9)+1)</f>
        <v>3</v>
      </c>
      <c r="B10" s="112" t="s">
        <v>29</v>
      </c>
      <c r="C10" s="30" t="s">
        <v>101</v>
      </c>
      <c r="D10" s="418">
        <v>1</v>
      </c>
      <c r="E10" s="62" t="s">
        <v>14</v>
      </c>
      <c r="F10" s="63"/>
      <c r="G10" s="267">
        <f>+F10*D10</f>
        <v>0</v>
      </c>
      <c r="I10" s="143"/>
      <c r="J10" s="143"/>
      <c r="K10" s="143"/>
      <c r="L10" s="143"/>
    </row>
    <row r="11" spans="1:15" ht="25.5">
      <c r="A11" s="249"/>
      <c r="B11" s="112"/>
      <c r="C11" s="30" t="s">
        <v>102</v>
      </c>
      <c r="D11" s="418"/>
      <c r="E11" s="62"/>
      <c r="F11" s="174"/>
      <c r="G11" s="267"/>
      <c r="I11" s="143"/>
      <c r="J11" s="143"/>
      <c r="K11" s="143"/>
      <c r="L11" s="143"/>
    </row>
    <row r="12" spans="1:15">
      <c r="A12" s="251"/>
      <c r="B12" s="113">
        <f>+B7+1</f>
        <v>12</v>
      </c>
      <c r="C12" s="75" t="s">
        <v>56</v>
      </c>
      <c r="D12" s="415"/>
      <c r="E12" s="81"/>
      <c r="F12" s="58"/>
      <c r="G12" s="248"/>
      <c r="I12" s="143"/>
      <c r="J12" s="143"/>
      <c r="K12" s="143"/>
      <c r="L12" s="143"/>
    </row>
    <row r="13" spans="1:15" ht="38.25">
      <c r="A13" s="408" cm="1">
        <f t="array" ref="A13">IF(COUNTA(A$4:A12)=0,1,LOOKUP(2,1/(A$4:A12&lt;&gt;""),A$4:A12)+1)</f>
        <v>4</v>
      </c>
      <c r="B13" s="29" t="s">
        <v>57</v>
      </c>
      <c r="C13" s="30" t="s">
        <v>103</v>
      </c>
      <c r="D13" s="419">
        <v>2525</v>
      </c>
      <c r="E13" s="62" t="s">
        <v>26</v>
      </c>
      <c r="F13" s="63"/>
      <c r="G13" s="267">
        <f>(D13*F13)</f>
        <v>0</v>
      </c>
      <c r="I13" s="143"/>
      <c r="J13" s="143"/>
      <c r="K13" s="143"/>
      <c r="L13" s="143"/>
    </row>
    <row r="14" spans="1:15" ht="25.5">
      <c r="A14" s="408" cm="1">
        <f t="array" ref="A14">IF(COUNTA(A$4:A13)=0,1,LOOKUP(2,1/(A$4:A13&lt;&gt;""),A$4:A13)+1)</f>
        <v>5</v>
      </c>
      <c r="B14" s="35" t="s">
        <v>75</v>
      </c>
      <c r="C14" s="30" t="s">
        <v>76</v>
      </c>
      <c r="D14" s="420">
        <v>850</v>
      </c>
      <c r="E14" s="62" t="s">
        <v>26</v>
      </c>
      <c r="F14" s="169"/>
      <c r="G14" s="267">
        <f t="shared" ref="G14:G25" si="0">(D14*F14)</f>
        <v>0</v>
      </c>
      <c r="I14" s="143"/>
      <c r="J14" s="143"/>
      <c r="K14" s="143"/>
      <c r="L14" s="143"/>
    </row>
    <row r="15" spans="1:15" ht="38.25">
      <c r="A15" s="408" cm="1">
        <f t="array" ref="A15">IF(COUNTA(A$4:A14)=0,1,LOOKUP(2,1/(A$4:A14&lt;&gt;""),A$4:A14)+1)</f>
        <v>6</v>
      </c>
      <c r="B15" s="29" t="s">
        <v>58</v>
      </c>
      <c r="C15" s="30" t="s">
        <v>59</v>
      </c>
      <c r="D15" s="418">
        <v>90</v>
      </c>
      <c r="E15" s="62" t="s">
        <v>14</v>
      </c>
      <c r="F15" s="63"/>
      <c r="G15" s="267">
        <f t="shared" si="0"/>
        <v>0</v>
      </c>
      <c r="I15" s="143"/>
      <c r="J15" s="405"/>
      <c r="K15" s="143"/>
      <c r="L15" s="143"/>
    </row>
    <row r="16" spans="1:15" ht="38.25">
      <c r="A16" s="408" cm="1">
        <f t="array" ref="A16">IF(COUNTA(A$4:A15)=0,1,LOOKUP(2,1/(A$4:A15&lt;&gt;""),A$4:A15)+1)</f>
        <v>7</v>
      </c>
      <c r="B16" s="29" t="s">
        <v>60</v>
      </c>
      <c r="C16" s="30" t="s">
        <v>61</v>
      </c>
      <c r="D16" s="418">
        <v>72</v>
      </c>
      <c r="E16" s="62" t="s">
        <v>14</v>
      </c>
      <c r="F16" s="63"/>
      <c r="G16" s="267">
        <f t="shared" si="0"/>
        <v>0</v>
      </c>
      <c r="I16" s="143"/>
      <c r="J16" s="143"/>
      <c r="K16" s="143"/>
      <c r="L16"/>
      <c r="M16"/>
      <c r="N16"/>
      <c r="O16"/>
    </row>
    <row r="17" spans="1:15" ht="38.25">
      <c r="A17" s="408" cm="1">
        <f t="array" ref="A17">IF(COUNTA(A$4:A16)=0,1,LOOKUP(2,1/(A$4:A16&lt;&gt;""),A$4:A16)+1)</f>
        <v>8</v>
      </c>
      <c r="B17" s="29" t="s">
        <v>181</v>
      </c>
      <c r="C17" s="30" t="s">
        <v>182</v>
      </c>
      <c r="D17" s="421">
        <v>45</v>
      </c>
      <c r="E17" s="31" t="s">
        <v>14</v>
      </c>
      <c r="F17" s="32"/>
      <c r="G17" s="267">
        <f t="shared" si="0"/>
        <v>0</v>
      </c>
      <c r="I17" s="143"/>
      <c r="J17" s="143"/>
      <c r="K17" s="143"/>
      <c r="L17"/>
      <c r="M17"/>
      <c r="N17"/>
      <c r="O17"/>
    </row>
    <row r="18" spans="1:15" ht="25.5">
      <c r="A18" s="408" cm="1">
        <f t="array" ref="A18">IF(COUNTA(A$4:A17)=0,1,LOOKUP(2,1/(A$4:A17&lt;&gt;""),A$4:A17)+1)</f>
        <v>9</v>
      </c>
      <c r="B18" s="29" t="s">
        <v>62</v>
      </c>
      <c r="C18" s="30" t="s">
        <v>63</v>
      </c>
      <c r="D18" s="418">
        <v>90</v>
      </c>
      <c r="E18" s="62" t="s">
        <v>14</v>
      </c>
      <c r="F18" s="63"/>
      <c r="G18" s="267">
        <f t="shared" si="0"/>
        <v>0</v>
      </c>
      <c r="I18" s="143"/>
      <c r="J18" s="143"/>
      <c r="K18" s="143"/>
      <c r="L18" s="143"/>
    </row>
    <row r="19" spans="1:15" ht="25.5">
      <c r="A19" s="408" cm="1">
        <f t="array" ref="A19">IF(COUNTA(A$4:A18)=0,1,LOOKUP(2,1/(A$4:A18&lt;&gt;""),A$4:A18)+1)</f>
        <v>10</v>
      </c>
      <c r="B19" s="29" t="s">
        <v>64</v>
      </c>
      <c r="C19" s="30" t="s">
        <v>65</v>
      </c>
      <c r="D19" s="418">
        <v>72</v>
      </c>
      <c r="E19" s="62" t="s">
        <v>14</v>
      </c>
      <c r="F19" s="63"/>
      <c r="G19" s="267">
        <f t="shared" si="0"/>
        <v>0</v>
      </c>
      <c r="I19" s="143"/>
      <c r="J19" s="143"/>
      <c r="K19" s="143"/>
      <c r="L19" s="143"/>
    </row>
    <row r="20" spans="1:15" ht="25.5">
      <c r="A20" s="408" cm="1">
        <f t="array" ref="A20">IF(COUNTA(A$4:A19)=0,1,LOOKUP(2,1/(A$4:A19&lt;&gt;""),A$4:A19)+1)</f>
        <v>11</v>
      </c>
      <c r="B20" s="29" t="s">
        <v>180</v>
      </c>
      <c r="C20" s="30" t="s">
        <v>179</v>
      </c>
      <c r="D20" s="421">
        <v>45</v>
      </c>
      <c r="E20" s="31" t="s">
        <v>14</v>
      </c>
      <c r="F20" s="32"/>
      <c r="G20" s="267">
        <f t="shared" si="0"/>
        <v>0</v>
      </c>
      <c r="I20" s="143"/>
      <c r="J20" s="143"/>
      <c r="K20" s="143"/>
      <c r="L20" s="143"/>
    </row>
    <row r="21" spans="1:15" ht="25.5">
      <c r="A21" s="408" cm="1">
        <f t="array" ref="A21">IF(COUNTA(A$4:A20)=0,1,LOOKUP(2,1/(A$4:A20&lt;&gt;""),A$4:A20)+1)</f>
        <v>12</v>
      </c>
      <c r="B21" s="29" t="s">
        <v>290</v>
      </c>
      <c r="C21" s="30" t="s">
        <v>291</v>
      </c>
      <c r="D21" s="421">
        <v>240</v>
      </c>
      <c r="E21" s="31" t="s">
        <v>67</v>
      </c>
      <c r="F21" s="32"/>
      <c r="G21" s="267">
        <f t="shared" si="0"/>
        <v>0</v>
      </c>
      <c r="I21" s="143"/>
      <c r="J21" s="143"/>
      <c r="K21" s="143"/>
      <c r="L21" s="143"/>
    </row>
    <row r="22" spans="1:15" ht="25.5">
      <c r="A22" s="408" cm="1">
        <f t="array" ref="A22">IF(COUNTA(A$4:A21)=0,1,LOOKUP(2,1/(A$4:A21&lt;&gt;""),A$4:A21)+1)</f>
        <v>13</v>
      </c>
      <c r="B22" s="29" t="s">
        <v>285</v>
      </c>
      <c r="C22" s="30" t="s">
        <v>286</v>
      </c>
      <c r="D22" s="421">
        <v>21040</v>
      </c>
      <c r="E22" s="31" t="s">
        <v>26</v>
      </c>
      <c r="F22" s="32"/>
      <c r="G22" s="267">
        <f t="shared" si="0"/>
        <v>0</v>
      </c>
      <c r="I22" s="143"/>
      <c r="J22" s="143"/>
      <c r="K22" s="143"/>
      <c r="L22" s="143"/>
    </row>
    <row r="23" spans="1:15">
      <c r="A23" s="408" cm="1">
        <f t="array" ref="A23">IF(COUNTA(A$4:A22)=0,1,LOOKUP(2,1/(A$4:A22&lt;&gt;""),A$4:A22)+1)</f>
        <v>14</v>
      </c>
      <c r="B23" s="29" t="s">
        <v>29</v>
      </c>
      <c r="C23" s="30" t="s">
        <v>287</v>
      </c>
      <c r="D23" s="421">
        <v>250</v>
      </c>
      <c r="E23" s="31" t="s">
        <v>67</v>
      </c>
      <c r="F23" s="32"/>
      <c r="G23" s="267">
        <f t="shared" si="0"/>
        <v>0</v>
      </c>
      <c r="I23" s="143"/>
      <c r="J23" s="143"/>
      <c r="K23" s="143"/>
      <c r="L23" s="143"/>
    </row>
    <row r="24" spans="1:15" ht="25.5">
      <c r="A24" s="408" cm="1">
        <f t="array" ref="A24">IF(COUNTA(A$4:A23)=0,1,LOOKUP(2,1/(A$4:A23&lt;&gt;""),A$4:A23)+1)</f>
        <v>15</v>
      </c>
      <c r="B24" s="29" t="s">
        <v>288</v>
      </c>
      <c r="C24" s="30" t="s">
        <v>289</v>
      </c>
      <c r="D24" s="421">
        <v>160</v>
      </c>
      <c r="E24" s="31" t="s">
        <v>26</v>
      </c>
      <c r="F24" s="32"/>
      <c r="G24" s="267">
        <f t="shared" si="0"/>
        <v>0</v>
      </c>
      <c r="I24" s="143"/>
      <c r="J24" s="143"/>
      <c r="K24" s="143"/>
      <c r="L24" s="143"/>
    </row>
    <row r="25" spans="1:15" ht="25.5">
      <c r="A25" s="408" cm="1">
        <f t="array" ref="A25">IF(COUNTA(A$4:A24)=0,1,LOOKUP(2,1/(A$4:A24&lt;&gt;""),A$4:A24)+1)</f>
        <v>16</v>
      </c>
      <c r="B25" s="29" t="s">
        <v>293</v>
      </c>
      <c r="C25" s="30" t="s">
        <v>294</v>
      </c>
      <c r="D25" s="421">
        <v>150</v>
      </c>
      <c r="E25" s="31" t="s">
        <v>67</v>
      </c>
      <c r="F25" s="32"/>
      <c r="G25" s="267">
        <f t="shared" si="0"/>
        <v>0</v>
      </c>
      <c r="I25" s="143"/>
      <c r="J25" s="143"/>
      <c r="K25" s="143"/>
      <c r="L25" s="143"/>
    </row>
    <row r="26" spans="1:15" ht="38.25">
      <c r="A26" s="408" cm="1">
        <f t="array" ref="A26">IF(COUNTA(A$4:A25)=0,1,LOOKUP(2,1/(A$4:A25&lt;&gt;""),A$4:A25)+1)</f>
        <v>17</v>
      </c>
      <c r="B26" s="35" t="s">
        <v>104</v>
      </c>
      <c r="C26" s="30" t="s">
        <v>105</v>
      </c>
      <c r="D26" s="418">
        <v>430</v>
      </c>
      <c r="E26" s="62" t="s">
        <v>17</v>
      </c>
      <c r="F26" s="169"/>
      <c r="G26" s="267">
        <f>(D26*F26)</f>
        <v>0</v>
      </c>
      <c r="I26" s="143"/>
      <c r="J26" s="143"/>
      <c r="K26" s="143"/>
      <c r="L26" s="143"/>
    </row>
    <row r="27" spans="1:15" ht="25.5">
      <c r="A27" s="408" cm="1">
        <f t="array" ref="A27">IF(COUNTA(A$4:A26)=0,1,LOOKUP(2,1/(A$4:A26&lt;&gt;""),A$4:A26)+1)</f>
        <v>18</v>
      </c>
      <c r="B27" s="35" t="s">
        <v>106</v>
      </c>
      <c r="C27" s="30" t="s">
        <v>161</v>
      </c>
      <c r="D27" s="418">
        <v>56</v>
      </c>
      <c r="E27" s="62" t="s">
        <v>14</v>
      </c>
      <c r="F27" s="169"/>
      <c r="G27" s="267">
        <f>(D27*F27)</f>
        <v>0</v>
      </c>
      <c r="I27" s="143"/>
      <c r="J27" s="143"/>
      <c r="K27" s="143"/>
      <c r="L27" s="143"/>
    </row>
    <row r="28" spans="1:15" ht="38.25">
      <c r="A28" s="408" cm="1">
        <f t="array" ref="A28">IF(COUNTA(A$4:A27)=0,1,LOOKUP(2,1/(A$4:A27&lt;&gt;""),A$4:A27)+1)</f>
        <v>19</v>
      </c>
      <c r="B28" s="35" t="s">
        <v>162</v>
      </c>
      <c r="C28" s="30" t="s">
        <v>107</v>
      </c>
      <c r="D28" s="418">
        <v>56</v>
      </c>
      <c r="E28" s="62" t="s">
        <v>14</v>
      </c>
      <c r="F28" s="169"/>
      <c r="G28" s="267">
        <f>(D28*F28)</f>
        <v>0</v>
      </c>
      <c r="I28" s="143"/>
      <c r="J28" s="143"/>
      <c r="K28" s="143"/>
      <c r="L28" s="143"/>
    </row>
    <row r="29" spans="1:15">
      <c r="A29" s="251"/>
      <c r="B29" s="113">
        <f>+B12+1</f>
        <v>13</v>
      </c>
      <c r="C29" s="26" t="s">
        <v>108</v>
      </c>
      <c r="D29" s="415"/>
      <c r="E29" s="81"/>
      <c r="F29" s="58"/>
      <c r="G29" s="248"/>
      <c r="I29" s="143"/>
      <c r="J29" s="143"/>
      <c r="K29" s="143"/>
      <c r="L29" s="143"/>
    </row>
    <row r="30" spans="1:15" ht="25.5">
      <c r="A30" s="408" cm="1">
        <f t="array" ref="A30">IF(COUNTA(A$4:A29)=0,1,LOOKUP(2,1/(A$4:A29&lt;&gt;""),A$4:A29)+1)</f>
        <v>20</v>
      </c>
      <c r="B30" s="29" t="s">
        <v>109</v>
      </c>
      <c r="C30" s="30" t="s">
        <v>110</v>
      </c>
      <c r="D30" s="418">
        <v>1</v>
      </c>
      <c r="E30" s="62" t="s">
        <v>14</v>
      </c>
      <c r="F30" s="63"/>
      <c r="G30" s="267">
        <f>(D30*F30)</f>
        <v>0</v>
      </c>
      <c r="I30" s="143"/>
      <c r="J30" s="143"/>
      <c r="K30" s="143"/>
      <c r="L30" s="143"/>
    </row>
    <row r="31" spans="1:15" ht="25.5">
      <c r="A31" s="408" cm="1">
        <f t="array" ref="A31">IF(COUNTA(A$4:A30)=0,1,LOOKUP(2,1/(A$4:A30&lt;&gt;""),A$4:A30)+1)</f>
        <v>21</v>
      </c>
      <c r="B31" s="29" t="s">
        <v>111</v>
      </c>
      <c r="C31" s="30" t="s">
        <v>112</v>
      </c>
      <c r="D31" s="418">
        <v>1</v>
      </c>
      <c r="E31" s="62" t="s">
        <v>14</v>
      </c>
      <c r="F31" s="63"/>
      <c r="G31" s="267">
        <f>(D31*F31)</f>
        <v>0</v>
      </c>
      <c r="I31" s="143"/>
      <c r="J31" s="143"/>
      <c r="K31" s="143"/>
      <c r="L31" s="143"/>
    </row>
    <row r="32" spans="1:15">
      <c r="A32" s="408" cm="1">
        <f t="array" ref="A32">IF(COUNTA(A$4:A31)=0,1,LOOKUP(2,1/(A$4:A31&lt;&gt;""),A$4:A31)+1)</f>
        <v>22</v>
      </c>
      <c r="B32" s="35" t="s">
        <v>29</v>
      </c>
      <c r="C32" s="30" t="s">
        <v>113</v>
      </c>
      <c r="D32" s="418">
        <v>1</v>
      </c>
      <c r="E32" s="62" t="s">
        <v>114</v>
      </c>
      <c r="F32" s="63"/>
      <c r="G32" s="267">
        <f>F32*D32</f>
        <v>0</v>
      </c>
      <c r="I32" s="143"/>
      <c r="J32" s="143"/>
      <c r="K32" s="143"/>
      <c r="L32" s="143"/>
    </row>
    <row r="33" spans="1:20">
      <c r="A33" s="408" cm="1">
        <f t="array" ref="A33">IF(COUNTA(A$4:A32)=0,1,LOOKUP(2,1/(A$4:A32&lt;&gt;""),A$4:A32)+1)</f>
        <v>23</v>
      </c>
      <c r="B33" s="35" t="s">
        <v>29</v>
      </c>
      <c r="C33" s="30" t="s">
        <v>115</v>
      </c>
      <c r="D33" s="418">
        <v>1</v>
      </c>
      <c r="E33" s="62" t="s">
        <v>114</v>
      </c>
      <c r="F33" s="63"/>
      <c r="G33" s="267">
        <f>F33*D33</f>
        <v>0</v>
      </c>
      <c r="I33" s="143"/>
      <c r="J33" s="143"/>
      <c r="K33" s="143"/>
      <c r="L33" s="143"/>
      <c r="N33" s="145"/>
      <c r="O33" s="403"/>
      <c r="P33" s="150"/>
    </row>
    <row r="34" spans="1:20">
      <c r="A34" s="278"/>
      <c r="B34" s="104">
        <v>1</v>
      </c>
      <c r="C34" s="105" t="s">
        <v>116</v>
      </c>
      <c r="D34" s="416"/>
      <c r="E34" s="176"/>
      <c r="F34" s="177"/>
      <c r="G34" s="282">
        <f>SUM(G8:G33)</f>
        <v>0</v>
      </c>
      <c r="I34" s="143"/>
      <c r="J34" s="143"/>
      <c r="K34" s="143"/>
      <c r="L34" s="143"/>
      <c r="N34" s="145"/>
      <c r="O34" s="403"/>
      <c r="P34" s="150"/>
    </row>
    <row r="35" spans="1:20">
      <c r="A35" s="278"/>
      <c r="B35" s="104">
        <f>+B34+1</f>
        <v>2</v>
      </c>
      <c r="C35" s="105" t="s">
        <v>18</v>
      </c>
      <c r="D35" s="416"/>
      <c r="E35" s="176"/>
      <c r="F35" s="177"/>
      <c r="G35" s="283"/>
      <c r="I35" s="143"/>
      <c r="J35" s="143"/>
      <c r="K35" s="143"/>
      <c r="L35" s="143"/>
      <c r="N35" s="145"/>
      <c r="O35" s="403"/>
      <c r="P35" s="150"/>
    </row>
    <row r="36" spans="1:20">
      <c r="A36" s="251"/>
      <c r="B36" s="25">
        <v>21</v>
      </c>
      <c r="C36" s="26" t="s">
        <v>19</v>
      </c>
      <c r="D36" s="415"/>
      <c r="E36" s="81"/>
      <c r="F36" s="58"/>
      <c r="G36" s="248"/>
      <c r="I36" s="143"/>
      <c r="J36" s="143"/>
      <c r="K36" s="143"/>
      <c r="L36" s="143"/>
      <c r="N36" s="145"/>
      <c r="O36" s="403"/>
      <c r="P36" s="150"/>
    </row>
    <row r="37" spans="1:20" ht="38.25">
      <c r="A37" s="447"/>
      <c r="B37" s="445"/>
      <c r="C37" s="445" t="s">
        <v>331</v>
      </c>
      <c r="D37" s="445"/>
      <c r="E37" s="445"/>
      <c r="F37" s="445"/>
      <c r="G37" s="446"/>
      <c r="H37" s="138"/>
      <c r="I37" s="143"/>
      <c r="J37" s="143"/>
      <c r="K37" s="143"/>
      <c r="L37" s="143"/>
      <c r="M37" s="143"/>
      <c r="N37" s="143"/>
      <c r="S37" s="138"/>
      <c r="T37" s="138"/>
    </row>
    <row r="38" spans="1:20" ht="25.5">
      <c r="A38" s="408">
        <v>1</v>
      </c>
      <c r="B38" s="29" t="s">
        <v>190</v>
      </c>
      <c r="C38" s="30" t="s">
        <v>189</v>
      </c>
      <c r="D38" s="418">
        <v>2020</v>
      </c>
      <c r="E38" s="62" t="s">
        <v>20</v>
      </c>
      <c r="F38" s="63"/>
      <c r="G38" s="267">
        <f t="shared" ref="G38:G46" si="1">(D38*F38)</f>
        <v>0</v>
      </c>
      <c r="H38" s="378"/>
      <c r="I38" s="143"/>
      <c r="J38" s="143"/>
      <c r="L38" s="143"/>
      <c r="N38" s="145"/>
      <c r="O38" s="403"/>
      <c r="P38" s="150"/>
    </row>
    <row r="39" spans="1:20" ht="25.5">
      <c r="A39" s="408" cm="1">
        <f t="array" ref="A39">IF(COUNTA(A$4:A38)=0,1,LOOKUP(2,1/(A$4:A38&lt;&gt;""),A$4:A38)+1)</f>
        <v>2</v>
      </c>
      <c r="B39" s="29" t="s">
        <v>247</v>
      </c>
      <c r="C39" s="30" t="s">
        <v>301</v>
      </c>
      <c r="D39" s="418">
        <v>585</v>
      </c>
      <c r="E39" s="62" t="s">
        <v>20</v>
      </c>
      <c r="F39" s="63"/>
      <c r="G39" s="267">
        <f t="shared" si="1"/>
        <v>0</v>
      </c>
      <c r="H39" s="378"/>
      <c r="I39" s="143"/>
      <c r="J39" s="143"/>
      <c r="L39" s="143"/>
      <c r="N39" s="145"/>
      <c r="O39" s="403"/>
      <c r="P39" s="150"/>
    </row>
    <row r="40" spans="1:20">
      <c r="A40" s="249"/>
      <c r="B40" s="29"/>
      <c r="C40" s="30" t="s">
        <v>302</v>
      </c>
      <c r="D40" s="418"/>
      <c r="E40" s="62"/>
      <c r="F40" s="63"/>
      <c r="G40" s="267"/>
      <c r="H40" s="378"/>
      <c r="I40" s="143"/>
      <c r="J40" s="143"/>
      <c r="L40" s="143"/>
      <c r="N40" s="145"/>
      <c r="O40" s="403"/>
      <c r="P40" s="150"/>
    </row>
    <row r="41" spans="1:20" ht="25.5">
      <c r="A41" s="408" cm="1">
        <f t="array" ref="A41">IF(COUNTA(A$4:A40)=0,1,LOOKUP(2,1/(A$4:A40&lt;&gt;""),A$4:A40)+1)</f>
        <v>3</v>
      </c>
      <c r="B41" s="29" t="s">
        <v>188</v>
      </c>
      <c r="C41" s="30" t="s">
        <v>191</v>
      </c>
      <c r="D41" s="418">
        <v>29520</v>
      </c>
      <c r="E41" s="62" t="s">
        <v>20</v>
      </c>
      <c r="F41" s="63"/>
      <c r="G41" s="267">
        <f t="shared" si="1"/>
        <v>0</v>
      </c>
      <c r="I41" s="143"/>
      <c r="J41" s="143"/>
      <c r="L41" s="143"/>
      <c r="N41" s="145"/>
      <c r="O41" s="403"/>
      <c r="P41" s="150"/>
    </row>
    <row r="42" spans="1:20" ht="25.5">
      <c r="A42" s="408" cm="1">
        <f t="array" ref="A42">IF(COUNTA(A$4:A41)=0,1,LOOKUP(2,1/(A$4:A41&lt;&gt;""),A$4:A41)+1)</f>
        <v>4</v>
      </c>
      <c r="B42" s="29" t="s">
        <v>192</v>
      </c>
      <c r="C42" s="30" t="s">
        <v>193</v>
      </c>
      <c r="D42" s="418">
        <v>200</v>
      </c>
      <c r="E42" s="62" t="s">
        <v>20</v>
      </c>
      <c r="F42" s="63"/>
      <c r="G42" s="267">
        <f t="shared" si="1"/>
        <v>0</v>
      </c>
      <c r="H42" s="379"/>
      <c r="I42" s="143"/>
      <c r="J42" s="143"/>
      <c r="L42" s="143"/>
      <c r="N42" s="145"/>
      <c r="O42" s="403"/>
      <c r="P42" s="150"/>
    </row>
    <row r="43" spans="1:20">
      <c r="A43" s="408" cm="1">
        <f t="array" ref="A43">IF(COUNTA(A$4:A42)=0,1,LOOKUP(2,1/(A$4:A42&lt;&gt;""),A$4:A42)+1)</f>
        <v>5</v>
      </c>
      <c r="B43" s="29" t="s">
        <v>194</v>
      </c>
      <c r="C43" s="30" t="s">
        <v>22</v>
      </c>
      <c r="D43" s="420">
        <v>890</v>
      </c>
      <c r="E43" s="62" t="s">
        <v>20</v>
      </c>
      <c r="F43" s="63"/>
      <c r="G43" s="267">
        <f t="shared" si="1"/>
        <v>0</v>
      </c>
      <c r="I43" s="143"/>
      <c r="J43" s="143"/>
      <c r="K43" s="143"/>
      <c r="L43" s="143"/>
      <c r="N43" s="145"/>
      <c r="O43" s="403"/>
      <c r="P43" s="150"/>
    </row>
    <row r="44" spans="1:20">
      <c r="A44" s="408" cm="1">
        <f t="array" ref="A44">IF(COUNTA(A$4:A43)=0,1,LOOKUP(2,1/(A$4:A43&lt;&gt;""),A$4:A43)+1)</f>
        <v>6</v>
      </c>
      <c r="B44" s="29" t="s">
        <v>21</v>
      </c>
      <c r="C44" s="30" t="s">
        <v>195</v>
      </c>
      <c r="D44" s="418">
        <v>290</v>
      </c>
      <c r="E44" s="62" t="s">
        <v>20</v>
      </c>
      <c r="F44" s="63"/>
      <c r="G44" s="267">
        <f t="shared" si="1"/>
        <v>0</v>
      </c>
      <c r="I44" s="143"/>
      <c r="J44" s="143"/>
      <c r="K44" s="143"/>
      <c r="L44" s="143"/>
      <c r="N44" s="145"/>
      <c r="O44" s="403"/>
      <c r="P44" s="150"/>
    </row>
    <row r="45" spans="1:20" ht="51">
      <c r="A45" s="408" cm="1">
        <f t="array" ref="A45">IF(COUNTA(A$4:A44)=0,1,LOOKUP(2,1/(A$4:A44&lt;&gt;""),A$4:A44)+1)</f>
        <v>7</v>
      </c>
      <c r="B45" s="29" t="s">
        <v>284</v>
      </c>
      <c r="C45" s="30" t="s">
        <v>283</v>
      </c>
      <c r="D45" s="418">
        <v>1780</v>
      </c>
      <c r="E45" s="62" t="s">
        <v>20</v>
      </c>
      <c r="F45" s="63"/>
      <c r="G45" s="267">
        <f t="shared" si="1"/>
        <v>0</v>
      </c>
      <c r="I45" s="143"/>
      <c r="J45" s="143"/>
      <c r="K45" s="143"/>
      <c r="L45" s="143"/>
      <c r="N45" s="145"/>
      <c r="O45" s="403"/>
      <c r="P45" s="150"/>
    </row>
    <row r="46" spans="1:20" ht="51">
      <c r="A46" s="408" cm="1">
        <f t="array" ref="A46">IF(COUNTA(A$4:A45)=0,1,LOOKUP(2,1/(A$4:A45&lt;&gt;""),A$4:A45)+1)</f>
        <v>8</v>
      </c>
      <c r="B46" s="29" t="s">
        <v>196</v>
      </c>
      <c r="C46" s="30" t="s">
        <v>197</v>
      </c>
      <c r="D46" s="418">
        <v>60</v>
      </c>
      <c r="E46" s="62" t="s">
        <v>20</v>
      </c>
      <c r="F46" s="63"/>
      <c r="G46" s="267">
        <f t="shared" si="1"/>
        <v>0</v>
      </c>
      <c r="I46" s="143"/>
      <c r="J46" s="143"/>
      <c r="K46" s="143"/>
      <c r="L46" s="143"/>
      <c r="N46" s="150"/>
      <c r="O46" s="150"/>
      <c r="P46" s="150"/>
    </row>
    <row r="47" spans="1:20">
      <c r="A47" s="251"/>
      <c r="B47" s="25">
        <v>22</v>
      </c>
      <c r="C47" s="26" t="s">
        <v>23</v>
      </c>
      <c r="D47" s="415"/>
      <c r="E47" s="81"/>
      <c r="F47" s="58"/>
      <c r="G47" s="248"/>
      <c r="I47" s="143"/>
      <c r="J47" s="143"/>
      <c r="K47" s="143"/>
      <c r="L47" s="143"/>
    </row>
    <row r="48" spans="1:20">
      <c r="A48" s="408" cm="1">
        <f t="array" ref="A48">IF(COUNTA(A$4:A47)=0,1,LOOKUP(2,1/(A$4:A47&lt;&gt;""),A$4:A47)+1)</f>
        <v>9</v>
      </c>
      <c r="B48" s="60" t="s">
        <v>199</v>
      </c>
      <c r="C48" s="162" t="s">
        <v>198</v>
      </c>
      <c r="D48" s="418">
        <v>21940</v>
      </c>
      <c r="E48" s="62" t="s">
        <v>26</v>
      </c>
      <c r="F48" s="63"/>
      <c r="G48" s="267">
        <f>(D48*F48)</f>
        <v>0</v>
      </c>
      <c r="I48" s="143"/>
      <c r="J48" s="281"/>
      <c r="K48" s="143"/>
      <c r="L48" s="143"/>
      <c r="N48" s="272"/>
      <c r="O48" s="272"/>
      <c r="P48" s="273"/>
    </row>
    <row r="49" spans="1:18">
      <c r="A49" s="408" cm="1">
        <f t="array" ref="A49">IF(COUNTA(A$4:A48)=0,1,LOOKUP(2,1/(A$4:A48&lt;&gt;""),A$4:A48)+1)</f>
        <v>10</v>
      </c>
      <c r="B49" s="60" t="s">
        <v>24</v>
      </c>
      <c r="C49" s="162" t="s">
        <v>25</v>
      </c>
      <c r="D49" s="418">
        <v>5650</v>
      </c>
      <c r="E49" s="62" t="s">
        <v>26</v>
      </c>
      <c r="F49" s="63"/>
      <c r="G49" s="267">
        <f>(D49*F49)</f>
        <v>0</v>
      </c>
      <c r="I49" s="143"/>
      <c r="J49" s="143"/>
      <c r="K49" s="143"/>
      <c r="L49" s="143"/>
      <c r="N49" s="272"/>
      <c r="O49" s="272"/>
      <c r="P49" s="273"/>
    </row>
    <row r="50" spans="1:18">
      <c r="A50" s="251"/>
      <c r="B50" s="25">
        <v>23</v>
      </c>
      <c r="C50" s="26" t="s">
        <v>117</v>
      </c>
      <c r="D50" s="415"/>
      <c r="E50" s="81"/>
      <c r="F50" s="58"/>
      <c r="G50" s="248"/>
      <c r="I50" s="143"/>
      <c r="J50" s="143"/>
      <c r="K50" s="143"/>
      <c r="L50" s="143"/>
      <c r="N50" s="272"/>
      <c r="O50" s="272"/>
      <c r="P50" s="273"/>
    </row>
    <row r="51" spans="1:18" ht="25.5">
      <c r="A51" s="408" cm="1">
        <f t="array" ref="A51">IF(COUNTA(A$4:A50)=0,1,LOOKUP(2,1/(A$4:A50&lt;&gt;""),A$4:A50)+1)</f>
        <v>11</v>
      </c>
      <c r="B51" s="60" t="s">
        <v>29</v>
      </c>
      <c r="C51" s="30" t="s">
        <v>118</v>
      </c>
      <c r="D51" s="418">
        <v>24740</v>
      </c>
      <c r="E51" s="62" t="s">
        <v>26</v>
      </c>
      <c r="F51" s="63"/>
      <c r="G51" s="267">
        <f>(D51*F51)</f>
        <v>0</v>
      </c>
      <c r="I51" s="143"/>
      <c r="J51" s="143"/>
      <c r="K51" s="143"/>
      <c r="L51" s="143"/>
      <c r="M51" s="329"/>
      <c r="N51" s="329"/>
      <c r="O51" s="147"/>
      <c r="P51" s="329"/>
      <c r="Q51" s="329"/>
    </row>
    <row r="52" spans="1:18">
      <c r="A52" s="251"/>
      <c r="B52" s="25">
        <v>24</v>
      </c>
      <c r="C52" s="26" t="s">
        <v>119</v>
      </c>
      <c r="D52" s="415"/>
      <c r="E52" s="81"/>
      <c r="F52" s="58"/>
      <c r="G52" s="248"/>
      <c r="I52" s="194"/>
      <c r="J52" s="194"/>
      <c r="K52" s="195"/>
      <c r="L52" s="195"/>
      <c r="M52" s="147"/>
      <c r="N52" s="329"/>
      <c r="O52" s="329"/>
      <c r="P52" s="329"/>
      <c r="Q52" s="329"/>
    </row>
    <row r="53" spans="1:18">
      <c r="A53" s="408" cm="1">
        <f t="array" ref="A53">IF(COUNTA(A$4:A52)=0,1,LOOKUP(2,1/(A$4:A52&lt;&gt;""),A$4:A52)+1)</f>
        <v>12</v>
      </c>
      <c r="B53" s="35" t="s">
        <v>200</v>
      </c>
      <c r="C53" s="79" t="s">
        <v>201</v>
      </c>
      <c r="D53" s="418">
        <f>+D46+D42</f>
        <v>260</v>
      </c>
      <c r="E53" s="62" t="s">
        <v>20</v>
      </c>
      <c r="F53" s="63"/>
      <c r="G53" s="267">
        <f>+F53*D53</f>
        <v>0</v>
      </c>
      <c r="I53" s="194"/>
      <c r="J53" s="194"/>
      <c r="K53" s="195"/>
      <c r="L53" s="195"/>
      <c r="M53" s="329"/>
      <c r="N53" s="329"/>
      <c r="O53" s="386"/>
      <c r="P53" s="329"/>
      <c r="Q53" s="329"/>
    </row>
    <row r="54" spans="1:18">
      <c r="A54" s="249"/>
      <c r="B54" s="35"/>
      <c r="C54" s="79" t="s">
        <v>236</v>
      </c>
      <c r="D54" s="414"/>
      <c r="E54" s="62"/>
      <c r="F54" s="63"/>
      <c r="G54" s="267"/>
      <c r="I54" s="194"/>
      <c r="J54" s="194"/>
      <c r="K54" s="195"/>
      <c r="L54" s="195"/>
      <c r="M54" s="329"/>
      <c r="N54" s="329"/>
      <c r="O54" s="329"/>
      <c r="P54" s="329"/>
      <c r="Q54" s="329"/>
    </row>
    <row r="55" spans="1:18">
      <c r="A55" s="408" cm="1">
        <f t="array" ref="A55">IF(COUNTA(A$4:A54)=0,1,LOOKUP(2,1/(A$4:A54&lt;&gt;""),A$4:A54)+1)</f>
        <v>13</v>
      </c>
      <c r="B55" s="29" t="s">
        <v>242</v>
      </c>
      <c r="C55" s="30" t="s">
        <v>241</v>
      </c>
      <c r="D55" s="418">
        <v>15190</v>
      </c>
      <c r="E55" s="62" t="s">
        <v>20</v>
      </c>
      <c r="F55" s="63"/>
      <c r="G55" s="267">
        <f>(D55*F55)</f>
        <v>0</v>
      </c>
      <c r="I55" s="143"/>
      <c r="J55" s="143"/>
      <c r="K55" s="143"/>
      <c r="L55" s="143"/>
      <c r="O55" s="144"/>
      <c r="P55" s="144"/>
      <c r="Q55" s="145"/>
      <c r="R55" s="145"/>
    </row>
    <row r="56" spans="1:18">
      <c r="A56" s="249"/>
      <c r="B56" s="29"/>
      <c r="C56" s="30" t="s">
        <v>303</v>
      </c>
      <c r="D56" s="414"/>
      <c r="E56" s="62"/>
      <c r="F56" s="63"/>
      <c r="G56" s="267"/>
      <c r="I56" s="143"/>
      <c r="J56" s="143"/>
      <c r="K56" s="143"/>
      <c r="L56" s="143"/>
      <c r="O56" s="144"/>
      <c r="P56" s="144"/>
      <c r="Q56" s="145"/>
      <c r="R56" s="145"/>
    </row>
    <row r="57" spans="1:18">
      <c r="A57" s="408" cm="1">
        <f t="array" ref="A57">IF(COUNTA(A$4:A56)=0,1,LOOKUP(2,1/(A$4:A56&lt;&gt;""),A$4:A56)+1)</f>
        <v>14</v>
      </c>
      <c r="B57" s="29" t="s">
        <v>237</v>
      </c>
      <c r="C57" s="30" t="s">
        <v>238</v>
      </c>
      <c r="D57" s="418">
        <v>1605</v>
      </c>
      <c r="E57" s="62" t="s">
        <v>20</v>
      </c>
      <c r="F57" s="63"/>
      <c r="G57" s="267">
        <f>(D57*F57)</f>
        <v>0</v>
      </c>
      <c r="H57" s="378"/>
      <c r="I57" s="143"/>
      <c r="J57" s="143"/>
      <c r="K57" s="143"/>
      <c r="L57" s="143"/>
      <c r="O57" s="144"/>
      <c r="P57" s="144"/>
      <c r="Q57" s="145"/>
      <c r="R57" s="145"/>
    </row>
    <row r="58" spans="1:18" ht="42" customHeight="1">
      <c r="A58" s="249"/>
      <c r="B58" s="29"/>
      <c r="C58" s="30" t="s">
        <v>239</v>
      </c>
      <c r="D58" s="414"/>
      <c r="E58" s="62"/>
      <c r="F58" s="63"/>
      <c r="G58" s="267"/>
      <c r="I58" s="143"/>
      <c r="J58" s="143"/>
      <c r="K58" s="143"/>
      <c r="L58" s="143"/>
      <c r="O58" s="385"/>
      <c r="P58" s="144"/>
      <c r="Q58" s="145"/>
      <c r="R58" s="145"/>
    </row>
    <row r="59" spans="1:18" ht="42" customHeight="1">
      <c r="A59" s="408" cm="1">
        <f t="array" ref="A59">IF(COUNTA(A$4:A58)=0,1,LOOKUP(2,1/(A$4:A58&lt;&gt;""),A$4:A58)+1)</f>
        <v>15</v>
      </c>
      <c r="B59" s="35" t="s">
        <v>29</v>
      </c>
      <c r="C59" s="79" t="s">
        <v>151</v>
      </c>
      <c r="D59" s="418">
        <v>2500</v>
      </c>
      <c r="E59" s="62" t="s">
        <v>20</v>
      </c>
      <c r="F59" s="63"/>
      <c r="G59" s="267">
        <f>+F59*D59</f>
        <v>0</v>
      </c>
      <c r="I59" s="143"/>
      <c r="J59" s="143"/>
      <c r="K59" s="143"/>
      <c r="L59" s="143"/>
      <c r="O59" s="385"/>
      <c r="P59" s="144"/>
      <c r="Q59" s="145"/>
      <c r="R59" s="145"/>
    </row>
    <row r="60" spans="1:18">
      <c r="A60" s="251"/>
      <c r="B60" s="25">
        <v>25</v>
      </c>
      <c r="C60" s="26" t="s">
        <v>28</v>
      </c>
      <c r="D60" s="415"/>
      <c r="E60" s="81"/>
      <c r="F60" s="58"/>
      <c r="G60" s="248"/>
      <c r="I60" s="143"/>
      <c r="J60" s="143"/>
      <c r="K60" s="143"/>
      <c r="L60" s="143"/>
      <c r="O60" s="144"/>
      <c r="P60" s="144"/>
      <c r="Q60" s="145"/>
      <c r="R60" s="145"/>
    </row>
    <row r="61" spans="1:18" ht="25.5">
      <c r="A61" s="408" cm="1">
        <f t="array" ref="A61">IF(COUNTA(A$4:A60)=0,1,LOOKUP(2,1/(A$4:A60&lt;&gt;""),A$4:A60)+1)</f>
        <v>16</v>
      </c>
      <c r="B61" s="114" t="s">
        <v>78</v>
      </c>
      <c r="C61" s="30" t="s">
        <v>120</v>
      </c>
      <c r="D61" s="418">
        <v>1414</v>
      </c>
      <c r="E61" s="62" t="s">
        <v>26</v>
      </c>
      <c r="F61" s="63"/>
      <c r="G61" s="267">
        <f>(D61*F61)</f>
        <v>0</v>
      </c>
      <c r="I61" s="143"/>
      <c r="J61" s="143"/>
      <c r="K61" s="143"/>
      <c r="L61" s="143"/>
      <c r="O61" s="144"/>
      <c r="P61" s="144"/>
      <c r="Q61" s="145"/>
      <c r="R61" s="145"/>
    </row>
    <row r="62" spans="1:18" ht="25.5">
      <c r="A62" s="408" cm="1">
        <f t="array" ref="A62">IF(COUNTA(A$4:A61)=0,1,LOOKUP(2,1/(A$4:A61&lt;&gt;""),A$4:A61)+1)</f>
        <v>17</v>
      </c>
      <c r="B62" s="29" t="s">
        <v>121</v>
      </c>
      <c r="C62" s="30" t="s">
        <v>122</v>
      </c>
      <c r="D62" s="418">
        <v>606</v>
      </c>
      <c r="E62" s="62" t="s">
        <v>26</v>
      </c>
      <c r="F62" s="63"/>
      <c r="G62" s="267">
        <f>(D62*F62)</f>
        <v>0</v>
      </c>
      <c r="I62" s="143"/>
      <c r="J62" s="143"/>
      <c r="K62" s="143"/>
      <c r="L62" s="143"/>
      <c r="O62" s="144"/>
      <c r="P62" s="144"/>
      <c r="Q62" s="145"/>
      <c r="R62" s="145"/>
    </row>
    <row r="63" spans="1:18">
      <c r="A63" s="249"/>
      <c r="B63" s="29"/>
      <c r="C63" s="30" t="s">
        <v>123</v>
      </c>
      <c r="D63" s="418"/>
      <c r="E63" s="62"/>
      <c r="F63" s="174"/>
      <c r="G63" s="267"/>
      <c r="H63" s="379"/>
      <c r="I63" s="143"/>
      <c r="J63" s="143"/>
      <c r="K63" s="143"/>
      <c r="L63" s="143"/>
      <c r="O63" s="144"/>
      <c r="P63" s="144"/>
      <c r="Q63" s="145"/>
      <c r="R63" s="145"/>
    </row>
    <row r="64" spans="1:18">
      <c r="A64" s="408" cm="1">
        <f t="array" ref="A64">IF(COUNTA(A$4:A63)=0,1,LOOKUP(2,1/(A$4:A63&lt;&gt;""),A$4:A63)+1)</f>
        <v>18</v>
      </c>
      <c r="B64" s="29" t="s">
        <v>31</v>
      </c>
      <c r="C64" s="30" t="s">
        <v>32</v>
      </c>
      <c r="D64" s="418">
        <v>2020</v>
      </c>
      <c r="E64" s="62" t="s">
        <v>26</v>
      </c>
      <c r="F64" s="63"/>
      <c r="G64" s="267">
        <f>(D64*F64)</f>
        <v>0</v>
      </c>
      <c r="I64" s="143"/>
      <c r="J64" s="143"/>
      <c r="K64" s="143"/>
      <c r="L64" s="143"/>
      <c r="O64" s="144"/>
      <c r="P64" s="144"/>
      <c r="Q64" s="145"/>
      <c r="R64" s="145"/>
    </row>
    <row r="65" spans="1:20">
      <c r="A65" s="251"/>
      <c r="B65" s="25">
        <v>29</v>
      </c>
      <c r="C65" s="26" t="s">
        <v>33</v>
      </c>
      <c r="D65" s="415"/>
      <c r="E65" s="81"/>
      <c r="F65" s="58"/>
      <c r="G65" s="248"/>
      <c r="I65" s="143"/>
      <c r="J65" s="143"/>
      <c r="K65" s="143"/>
      <c r="L65" s="143"/>
      <c r="O65" s="144"/>
      <c r="P65" s="144"/>
      <c r="Q65" s="145"/>
      <c r="R65" s="145"/>
    </row>
    <row r="66" spans="1:20" ht="25.5">
      <c r="A66" s="408" cm="1">
        <f t="array" ref="A66">IF(COUNTA(A$4:A65)=0,1,LOOKUP(2,1/(A$4:A65&lt;&gt;""),A$4:A65)+1)</f>
        <v>19</v>
      </c>
      <c r="B66" s="19" t="s">
        <v>29</v>
      </c>
      <c r="C66" s="73" t="s">
        <v>34</v>
      </c>
      <c r="D66" s="418">
        <f>+D41+D43+D44+D45+D39</f>
        <v>33065</v>
      </c>
      <c r="E66" s="62" t="s">
        <v>20</v>
      </c>
      <c r="F66" s="63"/>
      <c r="G66" s="267">
        <f>(D66*F66)</f>
        <v>0</v>
      </c>
      <c r="I66" s="143"/>
      <c r="J66" s="143"/>
      <c r="K66" s="143"/>
      <c r="L66" s="143"/>
      <c r="O66" s="144"/>
      <c r="P66" s="144"/>
      <c r="Q66" s="145"/>
      <c r="R66" s="145"/>
    </row>
    <row r="67" spans="1:20" ht="25.5">
      <c r="A67" s="249"/>
      <c r="B67" s="19"/>
      <c r="C67" s="73" t="s">
        <v>35</v>
      </c>
      <c r="D67" s="414"/>
      <c r="E67" s="62"/>
      <c r="F67" s="174"/>
      <c r="G67" s="267"/>
      <c r="I67" s="143"/>
      <c r="J67" s="143"/>
      <c r="K67" s="143"/>
      <c r="L67" s="143"/>
    </row>
    <row r="68" spans="1:20">
      <c r="A68" s="278"/>
      <c r="B68" s="104">
        <v>2</v>
      </c>
      <c r="C68" s="105" t="s">
        <v>124</v>
      </c>
      <c r="D68" s="416"/>
      <c r="E68" s="176"/>
      <c r="F68" s="177"/>
      <c r="G68" s="282">
        <f>SUM(G36:G67)</f>
        <v>0</v>
      </c>
      <c r="I68" s="143"/>
      <c r="J68" s="143"/>
      <c r="K68" s="143"/>
      <c r="L68" s="143"/>
    </row>
    <row r="69" spans="1:20">
      <c r="A69" s="278"/>
      <c r="B69" s="104">
        <v>3</v>
      </c>
      <c r="C69" s="105" t="s">
        <v>125</v>
      </c>
      <c r="D69" s="416"/>
      <c r="E69" s="176"/>
      <c r="F69" s="177"/>
      <c r="G69" s="283"/>
      <c r="I69" s="143"/>
      <c r="J69" s="143"/>
      <c r="K69" s="143"/>
      <c r="L69" s="143"/>
    </row>
    <row r="70" spans="1:20">
      <c r="A70" s="251"/>
      <c r="B70" s="25">
        <v>31</v>
      </c>
      <c r="C70" s="26" t="s">
        <v>126</v>
      </c>
      <c r="D70" s="415"/>
      <c r="E70" s="81"/>
      <c r="F70" s="58"/>
      <c r="G70" s="248"/>
      <c r="I70" s="143"/>
      <c r="J70" s="145"/>
      <c r="K70" s="143"/>
      <c r="L70" s="143"/>
    </row>
    <row r="71" spans="1:20" ht="38.25">
      <c r="A71" s="408">
        <v>1</v>
      </c>
      <c r="B71" s="29" t="s">
        <v>127</v>
      </c>
      <c r="C71" s="387" t="s">
        <v>240</v>
      </c>
      <c r="D71" s="420">
        <v>8275</v>
      </c>
      <c r="E71" s="62" t="s">
        <v>20</v>
      </c>
      <c r="F71" s="63"/>
      <c r="G71" s="267">
        <f>(D71*F71)</f>
        <v>0</v>
      </c>
      <c r="I71" s="143"/>
      <c r="J71" s="145"/>
      <c r="K71" s="143"/>
      <c r="L71" s="143"/>
    </row>
    <row r="72" spans="1:20" ht="25.5">
      <c r="A72" s="408" cm="1">
        <f t="array" ref="A72">IF(COUNTA(A$4:A71)=0,1,LOOKUP(2,1/(A$4:A71&lt;&gt;""),A$4:A71)+1)</f>
        <v>2</v>
      </c>
      <c r="B72" s="380" t="s">
        <v>235</v>
      </c>
      <c r="C72" s="381" t="s">
        <v>234</v>
      </c>
      <c r="D72" s="418">
        <v>24740</v>
      </c>
      <c r="E72" s="382" t="s">
        <v>26</v>
      </c>
      <c r="F72" s="271"/>
      <c r="G72" s="383">
        <f>(D72*F72)</f>
        <v>0</v>
      </c>
      <c r="I72" s="143"/>
      <c r="J72" s="143"/>
      <c r="K72" s="143"/>
      <c r="L72" s="143"/>
    </row>
    <row r="73" spans="1:20">
      <c r="A73" s="251"/>
      <c r="B73" s="25">
        <v>32</v>
      </c>
      <c r="C73" s="170" t="s">
        <v>173</v>
      </c>
      <c r="D73" s="422"/>
      <c r="E73" s="27"/>
      <c r="F73" s="28"/>
      <c r="G73" s="252"/>
      <c r="I73" s="143"/>
      <c r="J73" s="143"/>
      <c r="K73" s="143"/>
      <c r="L73" s="143"/>
      <c r="N73" s="334"/>
    </row>
    <row r="74" spans="1:20" ht="25.5">
      <c r="A74" s="408" cm="1">
        <f t="array" ref="A74">IF(COUNTA(A$4:A73)=0,1,LOOKUP(2,1/(A$4:A73&lt;&gt;""),A$4:A73)+1)</f>
        <v>3</v>
      </c>
      <c r="B74" s="35" t="s">
        <v>202</v>
      </c>
      <c r="C74" s="30" t="s">
        <v>203</v>
      </c>
      <c r="D74" s="418">
        <v>24740</v>
      </c>
      <c r="E74" s="31" t="s">
        <v>26</v>
      </c>
      <c r="F74" s="32"/>
      <c r="G74" s="250">
        <f>(D74*F74)</f>
        <v>0</v>
      </c>
      <c r="I74" s="143"/>
      <c r="J74" s="143"/>
      <c r="K74" s="143"/>
      <c r="L74" s="143"/>
    </row>
    <row r="75" spans="1:20">
      <c r="A75" s="408" cm="1">
        <f t="array" ref="A75">IF(COUNTA(A$4:A74)=0,1,LOOKUP(2,1/(A$4:A74&lt;&gt;""),A$4:A74)+1)</f>
        <v>4</v>
      </c>
      <c r="B75" s="35" t="s">
        <v>204</v>
      </c>
      <c r="C75" s="30" t="s">
        <v>205</v>
      </c>
      <c r="D75" s="418">
        <v>24740</v>
      </c>
      <c r="E75" s="31" t="s">
        <v>26</v>
      </c>
      <c r="F75" s="32"/>
      <c r="G75" s="250">
        <f>(D75*F75)</f>
        <v>0</v>
      </c>
      <c r="I75" s="143"/>
      <c r="J75" s="143"/>
      <c r="K75" s="143"/>
      <c r="L75" s="143"/>
    </row>
    <row r="76" spans="1:20">
      <c r="A76" s="251"/>
      <c r="B76" s="25">
        <v>36</v>
      </c>
      <c r="C76" s="170" t="s">
        <v>128</v>
      </c>
      <c r="D76" s="423"/>
      <c r="E76" s="81"/>
      <c r="F76" s="58"/>
      <c r="G76" s="248"/>
      <c r="I76" s="143"/>
      <c r="J76" s="143"/>
      <c r="K76" s="143"/>
      <c r="L76" s="143"/>
    </row>
    <row r="77" spans="1:20">
      <c r="A77" s="408" cm="1">
        <f t="array" ref="A77">IF(COUNTA(A$4:A76)=0,1,LOOKUP(2,1/(A$4:A76&lt;&gt;""),A$4:A76)+1)</f>
        <v>5</v>
      </c>
      <c r="B77" s="29" t="s">
        <v>129</v>
      </c>
      <c r="C77" s="30" t="s">
        <v>130</v>
      </c>
      <c r="D77" s="418">
        <v>500</v>
      </c>
      <c r="E77" s="62" t="s">
        <v>20</v>
      </c>
      <c r="F77" s="63"/>
      <c r="G77" s="267">
        <f>(D77*F77)</f>
        <v>0</v>
      </c>
      <c r="I77" s="143"/>
      <c r="J77" s="143"/>
      <c r="K77" s="143"/>
      <c r="L77" s="143"/>
    </row>
    <row r="78" spans="1:20" ht="25.5">
      <c r="A78" s="408" cm="1">
        <f t="array" ref="A78">IF(COUNTA(A$4:A77)=0,1,LOOKUP(2,1/(A$4:A77&lt;&gt;""),A$4:A77)+1)</f>
        <v>6</v>
      </c>
      <c r="B78" s="409" t="s">
        <v>304</v>
      </c>
      <c r="C78" s="410" t="s">
        <v>305</v>
      </c>
      <c r="D78" s="418">
        <v>730</v>
      </c>
      <c r="E78" s="411" t="s">
        <v>26</v>
      </c>
      <c r="F78" s="412"/>
      <c r="G78" s="413">
        <f t="shared" ref="G78" si="2">+F78*D78</f>
        <v>0</v>
      </c>
      <c r="H78" s="433"/>
      <c r="I78" s="143"/>
      <c r="J78" s="143"/>
      <c r="K78" s="143"/>
      <c r="L78" s="143"/>
    </row>
    <row r="79" spans="1:20">
      <c r="A79" s="278"/>
      <c r="B79" s="104">
        <v>3</v>
      </c>
      <c r="C79" s="105" t="s">
        <v>131</v>
      </c>
      <c r="D79" s="416"/>
      <c r="E79" s="176"/>
      <c r="F79" s="177"/>
      <c r="G79" s="282">
        <f>SUM(G71:G78)</f>
        <v>0</v>
      </c>
      <c r="I79" s="143"/>
      <c r="J79" s="143"/>
      <c r="K79" s="143"/>
      <c r="L79" s="143"/>
      <c r="O79" s="149"/>
      <c r="P79" s="149"/>
      <c r="Q79" s="149"/>
      <c r="R79" s="146"/>
      <c r="S79" s="148"/>
      <c r="T79" s="148"/>
    </row>
    <row r="80" spans="1:20">
      <c r="A80" s="278"/>
      <c r="B80" s="104">
        <v>4</v>
      </c>
      <c r="C80" s="105" t="s">
        <v>132</v>
      </c>
      <c r="D80" s="416"/>
      <c r="E80" s="176"/>
      <c r="F80" s="177"/>
      <c r="G80" s="283"/>
      <c r="I80" s="143"/>
      <c r="J80" s="143"/>
      <c r="K80" s="143"/>
      <c r="L80" s="143"/>
      <c r="O80" s="149"/>
      <c r="P80" s="149"/>
      <c r="Q80" s="149"/>
      <c r="R80" s="146"/>
      <c r="S80" s="148"/>
      <c r="T80" s="148"/>
    </row>
    <row r="81" spans="1:21">
      <c r="A81" s="251"/>
      <c r="B81" s="25">
        <v>41</v>
      </c>
      <c r="C81" s="26" t="s">
        <v>133</v>
      </c>
      <c r="D81" s="415"/>
      <c r="E81" s="81"/>
      <c r="F81" s="58"/>
      <c r="G81" s="248"/>
      <c r="I81" s="143"/>
      <c r="J81" s="143"/>
      <c r="K81" s="143"/>
      <c r="L81" s="143"/>
      <c r="M81" s="144"/>
      <c r="N81" s="144"/>
      <c r="O81" s="145"/>
      <c r="P81" s="145"/>
      <c r="Q81" s="145"/>
    </row>
    <row r="82" spans="1:21" ht="38.25">
      <c r="A82" s="408">
        <v>1</v>
      </c>
      <c r="B82" s="29" t="s">
        <v>264</v>
      </c>
      <c r="C82" s="30" t="s">
        <v>263</v>
      </c>
      <c r="D82" s="418">
        <v>75</v>
      </c>
      <c r="E82" s="62" t="s">
        <v>17</v>
      </c>
      <c r="F82" s="63"/>
      <c r="G82" s="267">
        <f>(D82*F82)</f>
        <v>0</v>
      </c>
      <c r="I82" s="143"/>
      <c r="J82" s="143"/>
      <c r="K82" s="143"/>
      <c r="L82" s="143"/>
      <c r="M82" s="144"/>
      <c r="N82" s="144"/>
      <c r="O82" s="145"/>
      <c r="P82" s="145"/>
      <c r="Q82" s="145"/>
    </row>
    <row r="83" spans="1:21" ht="38.25">
      <c r="A83" s="408" cm="1">
        <f t="array" ref="A83">IF(COUNTA(A$4:A82)=0,1,LOOKUP(2,1/(A$4:A82&lt;&gt;""),A$4:A82)+1)</f>
        <v>2</v>
      </c>
      <c r="B83" s="29" t="s">
        <v>165</v>
      </c>
      <c r="C83" s="30" t="s">
        <v>134</v>
      </c>
      <c r="D83" s="418">
        <v>5580</v>
      </c>
      <c r="E83" s="62" t="s">
        <v>17</v>
      </c>
      <c r="F83" s="63"/>
      <c r="G83" s="267">
        <f>(D83*F83)</f>
        <v>0</v>
      </c>
      <c r="I83" s="147"/>
      <c r="J83" s="147"/>
      <c r="K83" s="147"/>
      <c r="L83" s="147"/>
      <c r="M83" s="333"/>
      <c r="N83" s="144"/>
      <c r="O83" s="145"/>
    </row>
    <row r="84" spans="1:21">
      <c r="A84" s="251"/>
      <c r="B84" s="25">
        <v>42</v>
      </c>
      <c r="C84" s="26" t="s">
        <v>317</v>
      </c>
      <c r="D84" s="415"/>
      <c r="E84" s="81"/>
      <c r="F84" s="58"/>
      <c r="G84" s="248"/>
      <c r="I84" s="147"/>
      <c r="J84" s="147"/>
      <c r="K84" s="147"/>
      <c r="L84" s="147"/>
      <c r="M84" s="333"/>
      <c r="N84" s="144"/>
      <c r="O84" s="145"/>
    </row>
    <row r="85" spans="1:21" ht="25.5">
      <c r="A85" s="408" cm="1">
        <f t="array" ref="A85">IF(COUNTA(A$4:A84)=0,1,LOOKUP(2,1/(A$4:A84&lt;&gt;""),A$4:A84)+1)</f>
        <v>3</v>
      </c>
      <c r="B85" s="409" t="s">
        <v>315</v>
      </c>
      <c r="C85" s="410" t="s">
        <v>316</v>
      </c>
      <c r="D85" s="418">
        <v>735</v>
      </c>
      <c r="E85" s="411" t="s">
        <v>149</v>
      </c>
      <c r="F85" s="412"/>
      <c r="G85" s="413">
        <f t="shared" ref="G85" si="3">+F85*D85</f>
        <v>0</v>
      </c>
      <c r="I85" s="147"/>
      <c r="J85" s="147"/>
      <c r="K85" s="147"/>
      <c r="L85" s="147"/>
      <c r="M85" s="333"/>
      <c r="N85" s="144"/>
      <c r="O85" s="145"/>
    </row>
    <row r="86" spans="1:21">
      <c r="A86" s="251"/>
      <c r="B86" s="25">
        <v>42</v>
      </c>
      <c r="C86" s="26" t="s">
        <v>318</v>
      </c>
      <c r="D86" s="415"/>
      <c r="E86" s="81"/>
      <c r="F86" s="58"/>
      <c r="G86" s="248"/>
      <c r="I86" s="147"/>
      <c r="J86" s="147"/>
      <c r="K86" s="147"/>
      <c r="L86" s="147"/>
      <c r="M86" s="333"/>
      <c r="N86" s="144"/>
      <c r="O86" s="145"/>
    </row>
    <row r="87" spans="1:21" ht="51">
      <c r="A87" s="408" cm="1">
        <f t="array" ref="A87">IF(COUNTA(A$4:A86)=0,1,LOOKUP(2,1/(A$4:A86&lt;&gt;""),A$4:A86)+1)</f>
        <v>4</v>
      </c>
      <c r="B87" s="29" t="s">
        <v>265</v>
      </c>
      <c r="C87" s="30" t="s">
        <v>319</v>
      </c>
      <c r="D87" s="414"/>
      <c r="E87" s="62"/>
      <c r="F87" s="63"/>
      <c r="G87" s="267"/>
      <c r="I87" s="147"/>
      <c r="J87" s="147"/>
      <c r="K87" s="147"/>
      <c r="L87" s="147"/>
      <c r="M87" s="333"/>
      <c r="N87" s="144"/>
      <c r="O87" s="145"/>
    </row>
    <row r="88" spans="1:21">
      <c r="A88" s="249"/>
      <c r="B88" s="29"/>
      <c r="C88" s="328" t="s">
        <v>326</v>
      </c>
      <c r="D88" s="418">
        <v>18</v>
      </c>
      <c r="E88" s="62" t="s">
        <v>67</v>
      </c>
      <c r="F88" s="187"/>
      <c r="G88" s="267">
        <f t="shared" ref="G88:G94" si="4">(D88*F88)</f>
        <v>0</v>
      </c>
      <c r="I88" s="147"/>
      <c r="J88" s="147"/>
      <c r="K88" s="147"/>
      <c r="L88" s="147"/>
      <c r="M88" s="333"/>
      <c r="N88" s="144"/>
      <c r="O88" s="145"/>
    </row>
    <row r="89" spans="1:21">
      <c r="A89" s="249"/>
      <c r="B89" s="29"/>
      <c r="C89" s="328" t="s">
        <v>327</v>
      </c>
      <c r="D89" s="418">
        <v>695</v>
      </c>
      <c r="E89" s="62" t="s">
        <v>67</v>
      </c>
      <c r="F89" s="187"/>
      <c r="G89" s="267">
        <f t="shared" si="4"/>
        <v>0</v>
      </c>
      <c r="I89" s="147"/>
      <c r="J89" s="147"/>
      <c r="K89" s="147"/>
      <c r="L89" s="147"/>
      <c r="M89" s="333"/>
      <c r="N89" s="144"/>
      <c r="O89" s="145"/>
    </row>
    <row r="90" spans="1:21">
      <c r="A90" s="249"/>
      <c r="B90" s="29"/>
      <c r="C90" s="328" t="s">
        <v>328</v>
      </c>
      <c r="D90" s="418">
        <v>630</v>
      </c>
      <c r="E90" s="62" t="s">
        <v>67</v>
      </c>
      <c r="F90" s="187"/>
      <c r="G90" s="267">
        <f t="shared" si="4"/>
        <v>0</v>
      </c>
      <c r="I90" s="147"/>
      <c r="J90" s="147"/>
      <c r="K90" s="147"/>
      <c r="L90" s="147"/>
      <c r="M90" s="333"/>
      <c r="N90" s="144"/>
      <c r="O90" s="145"/>
    </row>
    <row r="91" spans="1:21">
      <c r="A91" s="249"/>
      <c r="B91" s="29"/>
      <c r="C91" s="328" t="s">
        <v>323</v>
      </c>
      <c r="D91" s="418">
        <v>360</v>
      </c>
      <c r="E91" s="62" t="s">
        <v>67</v>
      </c>
      <c r="F91" s="187"/>
      <c r="G91" s="267">
        <f t="shared" si="4"/>
        <v>0</v>
      </c>
      <c r="I91" s="147"/>
      <c r="J91" s="147"/>
      <c r="K91" s="147"/>
      <c r="L91" s="147"/>
      <c r="M91" s="333"/>
      <c r="N91" s="144"/>
      <c r="O91" s="145"/>
    </row>
    <row r="92" spans="1:21">
      <c r="A92" s="249"/>
      <c r="B92" s="29"/>
      <c r="C92" s="328" t="s">
        <v>267</v>
      </c>
      <c r="D92" s="418">
        <v>370</v>
      </c>
      <c r="E92" s="62" t="s">
        <v>67</v>
      </c>
      <c r="F92" s="187"/>
      <c r="G92" s="267">
        <f t="shared" si="4"/>
        <v>0</v>
      </c>
      <c r="H92" s="379"/>
      <c r="I92" s="147"/>
      <c r="J92" s="147"/>
      <c r="K92" s="147"/>
      <c r="L92" s="147"/>
      <c r="M92" s="333"/>
      <c r="N92" s="144"/>
      <c r="O92" s="145"/>
    </row>
    <row r="93" spans="1:21">
      <c r="A93" s="249"/>
      <c r="B93" s="29"/>
      <c r="C93" s="328" t="s">
        <v>266</v>
      </c>
      <c r="D93" s="418">
        <v>177</v>
      </c>
      <c r="E93" s="62" t="s">
        <v>67</v>
      </c>
      <c r="F93" s="187"/>
      <c r="G93" s="267">
        <f t="shared" si="4"/>
        <v>0</v>
      </c>
      <c r="I93" s="147"/>
      <c r="J93" s="147"/>
      <c r="K93" s="147"/>
      <c r="L93" s="147"/>
      <c r="M93" s="333"/>
      <c r="N93" s="144"/>
      <c r="O93" s="145"/>
    </row>
    <row r="94" spans="1:21">
      <c r="A94" s="439"/>
      <c r="B94" s="440"/>
      <c r="C94" s="441" t="s">
        <v>184</v>
      </c>
      <c r="D94" s="418">
        <v>267.5</v>
      </c>
      <c r="E94" s="442" t="s">
        <v>67</v>
      </c>
      <c r="F94" s="444"/>
      <c r="G94" s="443">
        <f t="shared" si="4"/>
        <v>0</v>
      </c>
      <c r="I94" s="147"/>
      <c r="J94" s="147"/>
      <c r="K94" s="147"/>
      <c r="L94" s="147"/>
      <c r="M94" s="333"/>
      <c r="N94" s="144"/>
      <c r="O94" s="145"/>
    </row>
    <row r="95" spans="1:21">
      <c r="A95" s="251"/>
      <c r="B95" s="25">
        <v>44</v>
      </c>
      <c r="C95" s="26" t="s">
        <v>135</v>
      </c>
      <c r="D95" s="415"/>
      <c r="E95" s="81"/>
      <c r="F95" s="50"/>
      <c r="G95" s="248"/>
      <c r="I95" s="147"/>
      <c r="J95" s="147"/>
      <c r="K95" s="147"/>
      <c r="L95" s="147"/>
      <c r="M95" s="147"/>
      <c r="N95" s="147"/>
      <c r="O95" s="147"/>
    </row>
    <row r="96" spans="1:21" ht="89.25">
      <c r="A96" s="408" cm="1">
        <f t="array" ref="A96">IF(COUNTA(A$4:A95)=0,1,LOOKUP(2,1/(A$4:A95&lt;&gt;""),A$4:A95)+1)</f>
        <v>5</v>
      </c>
      <c r="B96" s="129" t="s">
        <v>29</v>
      </c>
      <c r="C96" s="171" t="s">
        <v>150</v>
      </c>
      <c r="D96" s="414"/>
      <c r="E96" s="178"/>
      <c r="F96" s="179"/>
      <c r="G96" s="267"/>
      <c r="I96" s="143"/>
      <c r="J96" s="143"/>
      <c r="K96" s="143"/>
      <c r="L96" s="143"/>
      <c r="M96" s="143"/>
      <c r="N96" s="150"/>
      <c r="O96" s="150"/>
      <c r="T96" s="150"/>
      <c r="U96" s="150"/>
    </row>
    <row r="97" spans="1:24">
      <c r="A97" s="249"/>
      <c r="B97" s="129"/>
      <c r="C97" s="331" t="s">
        <v>320</v>
      </c>
      <c r="D97" s="434">
        <v>25</v>
      </c>
      <c r="E97" s="130" t="s">
        <v>14</v>
      </c>
      <c r="F97" s="131"/>
      <c r="G97" s="284">
        <f t="shared" ref="G97" si="5">+D97*F97</f>
        <v>0</v>
      </c>
      <c r="I97" s="143"/>
      <c r="J97" s="143"/>
      <c r="K97" s="143"/>
      <c r="L97" s="143"/>
      <c r="M97" s="143"/>
      <c r="N97" s="150"/>
      <c r="O97" s="150"/>
      <c r="P97" s="150"/>
      <c r="Q97" s="150"/>
      <c r="R97" s="144"/>
      <c r="T97" s="150"/>
      <c r="U97" s="150"/>
    </row>
    <row r="98" spans="1:24">
      <c r="A98" s="249"/>
      <c r="B98" s="129"/>
      <c r="C98" s="331" t="s">
        <v>321</v>
      </c>
      <c r="D98" s="434">
        <v>70</v>
      </c>
      <c r="E98" s="130" t="s">
        <v>14</v>
      </c>
      <c r="F98" s="399"/>
      <c r="G98" s="284">
        <f t="shared" ref="G98" si="6">+D98*F98</f>
        <v>0</v>
      </c>
      <c r="H98" s="435"/>
      <c r="I98" s="143"/>
      <c r="J98" s="143"/>
      <c r="K98" s="143"/>
      <c r="L98" s="143"/>
      <c r="M98" s="143"/>
      <c r="N98" s="150"/>
      <c r="O98" s="150"/>
      <c r="P98" s="150"/>
      <c r="Q98" s="150"/>
      <c r="R98" s="144"/>
      <c r="T98" s="150"/>
      <c r="U98" s="150"/>
    </row>
    <row r="99" spans="1:24">
      <c r="A99" s="249"/>
      <c r="B99" s="129"/>
      <c r="C99" s="331" t="s">
        <v>322</v>
      </c>
      <c r="D99" s="434">
        <v>77</v>
      </c>
      <c r="E99" s="130" t="s">
        <v>14</v>
      </c>
      <c r="F99" s="399"/>
      <c r="G99" s="284">
        <f t="shared" ref="G99:G100" si="7">+D99*F99</f>
        <v>0</v>
      </c>
      <c r="I99" s="143"/>
      <c r="J99" s="143"/>
      <c r="K99" s="143"/>
      <c r="L99" s="143"/>
      <c r="M99" s="143"/>
      <c r="N99" s="150"/>
      <c r="O99" s="150"/>
      <c r="P99" s="150"/>
      <c r="Q99" s="150"/>
      <c r="R99" s="144"/>
      <c r="T99" s="150"/>
      <c r="U99" s="150"/>
    </row>
    <row r="100" spans="1:24">
      <c r="A100" s="249"/>
      <c r="B100" s="129"/>
      <c r="C100" s="331" t="s">
        <v>163</v>
      </c>
      <c r="D100" s="434">
        <v>16</v>
      </c>
      <c r="E100" s="130" t="s">
        <v>14</v>
      </c>
      <c r="F100" s="399"/>
      <c r="G100" s="284">
        <f t="shared" si="7"/>
        <v>0</v>
      </c>
      <c r="I100" s="143"/>
      <c r="J100" s="143"/>
      <c r="K100" s="143"/>
      <c r="L100" s="143"/>
      <c r="M100" s="143"/>
      <c r="N100" s="150"/>
      <c r="O100" s="150"/>
      <c r="P100" s="150"/>
      <c r="Q100" s="150"/>
      <c r="R100" s="144"/>
      <c r="T100" s="150"/>
      <c r="U100" s="150"/>
    </row>
    <row r="101" spans="1:24">
      <c r="A101" s="249"/>
      <c r="B101" s="129"/>
      <c r="C101" s="331" t="s">
        <v>270</v>
      </c>
      <c r="D101" s="434">
        <v>5</v>
      </c>
      <c r="E101" s="130" t="s">
        <v>14</v>
      </c>
      <c r="F101" s="399"/>
      <c r="G101" s="284">
        <f t="shared" ref="G101" si="8">+D101*F101</f>
        <v>0</v>
      </c>
      <c r="I101" s="143"/>
      <c r="J101" s="143"/>
      <c r="K101" s="143"/>
      <c r="L101" s="143"/>
      <c r="M101" s="143"/>
      <c r="N101" s="150"/>
      <c r="O101" s="150"/>
      <c r="P101" s="150"/>
      <c r="Q101" s="150"/>
      <c r="R101" s="144"/>
      <c r="T101" s="150"/>
      <c r="U101" s="150"/>
    </row>
    <row r="102" spans="1:24" ht="25.5">
      <c r="A102" s="408" cm="1">
        <f t="array" ref="A102">IF(COUNTA(A$4:A101)=0,1,LOOKUP(2,1/(A$4:A101&lt;&gt;""),A$4:A101)+1)</f>
        <v>6</v>
      </c>
      <c r="B102" s="409" t="s">
        <v>309</v>
      </c>
      <c r="C102" s="410" t="s">
        <v>310</v>
      </c>
      <c r="D102" s="434">
        <v>12</v>
      </c>
      <c r="E102" s="411" t="s">
        <v>14</v>
      </c>
      <c r="F102" s="412"/>
      <c r="G102" s="284">
        <f t="shared" ref="G102" si="9">+D102*F102</f>
        <v>0</v>
      </c>
      <c r="I102" s="143"/>
      <c r="J102" s="143"/>
      <c r="K102" s="143"/>
      <c r="L102" s="143"/>
      <c r="M102" s="143"/>
      <c r="N102" s="150"/>
      <c r="O102" s="150"/>
      <c r="P102" s="150"/>
      <c r="Q102" s="150"/>
      <c r="R102" s="144"/>
      <c r="T102" s="150"/>
      <c r="U102" s="150"/>
    </row>
    <row r="103" spans="1:24">
      <c r="A103" s="408"/>
      <c r="B103" s="409"/>
      <c r="C103" s="410" t="s">
        <v>311</v>
      </c>
      <c r="D103" s="434"/>
      <c r="E103" s="411"/>
      <c r="F103" s="412"/>
      <c r="G103" s="284"/>
      <c r="I103" s="143"/>
      <c r="J103" s="143"/>
      <c r="K103" s="143"/>
      <c r="L103" s="143"/>
      <c r="M103" s="143"/>
      <c r="N103" s="150"/>
      <c r="O103" s="150"/>
      <c r="P103" s="150"/>
      <c r="Q103" s="150"/>
      <c r="R103" s="144"/>
      <c r="T103" s="150"/>
      <c r="U103" s="150"/>
    </row>
    <row r="104" spans="1:24" ht="25.5">
      <c r="A104" s="388" cm="1">
        <f t="array" ref="A104">IF(COUNTA(A$4:A103)=0,1,LOOKUP(2,1/(A$4:A103&lt;&gt;""),A$4:A103)+1)</f>
        <v>7</v>
      </c>
      <c r="B104" s="409" t="s">
        <v>312</v>
      </c>
      <c r="C104" s="410" t="s">
        <v>313</v>
      </c>
      <c r="D104" s="434">
        <v>12</v>
      </c>
      <c r="E104" s="411" t="s">
        <v>14</v>
      </c>
      <c r="F104" s="412"/>
      <c r="G104" s="413">
        <f t="shared" ref="G104" si="10">+F104*D104</f>
        <v>0</v>
      </c>
      <c r="I104" s="143"/>
      <c r="J104" s="143"/>
      <c r="K104" s="143"/>
      <c r="L104" s="143"/>
      <c r="M104" s="143"/>
      <c r="N104" s="150"/>
      <c r="O104" s="150"/>
      <c r="P104" s="150"/>
      <c r="Q104" s="150"/>
      <c r="R104" s="144"/>
      <c r="T104" s="150"/>
      <c r="U104" s="150"/>
    </row>
    <row r="105" spans="1:24">
      <c r="A105" s="408"/>
      <c r="B105" s="409"/>
      <c r="C105" s="410" t="s">
        <v>314</v>
      </c>
      <c r="D105" s="434"/>
      <c r="E105" s="411"/>
      <c r="F105" s="412"/>
      <c r="G105" s="284"/>
      <c r="I105" s="143"/>
      <c r="J105" s="143"/>
      <c r="K105" s="143"/>
      <c r="L105" s="143"/>
      <c r="P105" s="145"/>
      <c r="Q105" s="145"/>
    </row>
    <row r="106" spans="1:24">
      <c r="A106" s="251"/>
      <c r="B106" s="25">
        <v>45</v>
      </c>
      <c r="C106" s="26" t="s">
        <v>136</v>
      </c>
      <c r="D106" s="415"/>
      <c r="E106" s="81"/>
      <c r="F106" s="58"/>
      <c r="G106" s="248"/>
      <c r="I106" s="332"/>
      <c r="J106" s="143"/>
      <c r="K106" s="143"/>
      <c r="L106" s="143"/>
      <c r="M106" s="147"/>
      <c r="N106" s="143"/>
      <c r="O106" s="143"/>
      <c r="P106" s="334"/>
      <c r="S106" s="329"/>
      <c r="T106" s="329"/>
      <c r="U106" s="138"/>
      <c r="X106" s="330"/>
    </row>
    <row r="107" spans="1:24" ht="51">
      <c r="A107" s="408" cm="1">
        <f t="array" ref="A107">IF(COUNTA(A$4:A106)=0,1,LOOKUP(2,1/(A$4:A106&lt;&gt;""),A$4:A106)+1)</f>
        <v>8</v>
      </c>
      <c r="B107" s="132" t="s">
        <v>29</v>
      </c>
      <c r="C107" s="172" t="s">
        <v>152</v>
      </c>
      <c r="D107" s="437">
        <v>390</v>
      </c>
      <c r="E107" s="126" t="s">
        <v>20</v>
      </c>
      <c r="F107" s="128"/>
      <c r="G107" s="285">
        <f>+F107*D107</f>
        <v>0</v>
      </c>
      <c r="I107" s="143"/>
      <c r="J107" s="143"/>
      <c r="K107" s="143"/>
      <c r="L107" s="143"/>
      <c r="M107" s="143"/>
      <c r="S107" s="138"/>
      <c r="T107" s="138"/>
      <c r="U107" s="138"/>
      <c r="V107" s="138"/>
    </row>
    <row r="108" spans="1:24" ht="68.099999999999994" customHeight="1">
      <c r="A108" s="408" cm="1">
        <f t="array" ref="A108">IF(COUNTA(A$4:A107)=0,1,LOOKUP(2,1/(A$4:A107&lt;&gt;""),A$4:A107)+1)</f>
        <v>9</v>
      </c>
      <c r="B108" s="125" t="s">
        <v>29</v>
      </c>
      <c r="C108" s="172" t="s">
        <v>269</v>
      </c>
      <c r="D108" s="417"/>
      <c r="E108" s="126"/>
      <c r="F108" s="127"/>
      <c r="G108" s="285"/>
      <c r="I108" s="143"/>
      <c r="J108" s="143"/>
      <c r="K108" s="143"/>
      <c r="L108" s="143"/>
      <c r="M108" s="143"/>
    </row>
    <row r="109" spans="1:24">
      <c r="A109" s="408"/>
      <c r="B109" s="125"/>
      <c r="C109" s="328" t="s">
        <v>323</v>
      </c>
      <c r="D109" s="437">
        <v>100</v>
      </c>
      <c r="E109" s="126" t="s">
        <v>149</v>
      </c>
      <c r="F109" s="438"/>
      <c r="G109" s="285">
        <f t="shared" ref="G109:G114" si="11">+D109*F109</f>
        <v>0</v>
      </c>
      <c r="I109" s="143"/>
      <c r="J109" s="143"/>
      <c r="K109" s="143"/>
      <c r="L109" s="143"/>
      <c r="M109" s="143"/>
    </row>
    <row r="110" spans="1:24">
      <c r="A110" s="249"/>
      <c r="B110" s="29"/>
      <c r="C110" s="328" t="s">
        <v>267</v>
      </c>
      <c r="D110" s="437">
        <v>191.5</v>
      </c>
      <c r="E110" s="126" t="s">
        <v>149</v>
      </c>
      <c r="F110" s="128"/>
      <c r="G110" s="285">
        <f t="shared" si="11"/>
        <v>0</v>
      </c>
      <c r="I110" s="143"/>
      <c r="J110" s="143"/>
      <c r="K110" s="143"/>
      <c r="L110" s="143"/>
      <c r="M110" s="143"/>
    </row>
    <row r="111" spans="1:24">
      <c r="A111" s="249"/>
      <c r="B111" s="29"/>
      <c r="C111" s="328" t="s">
        <v>266</v>
      </c>
      <c r="D111" s="437">
        <v>51.5</v>
      </c>
      <c r="E111" s="126" t="s">
        <v>149</v>
      </c>
      <c r="F111" s="128"/>
      <c r="G111" s="285">
        <f t="shared" si="11"/>
        <v>0</v>
      </c>
      <c r="I111" s="143"/>
      <c r="J111" s="143"/>
      <c r="K111" s="143"/>
      <c r="L111" s="401"/>
      <c r="M111" s="401"/>
      <c r="N111" s="401"/>
      <c r="O111" s="401"/>
    </row>
    <row r="112" spans="1:24">
      <c r="A112" s="249"/>
      <c r="B112" s="29"/>
      <c r="C112" s="328" t="s">
        <v>184</v>
      </c>
      <c r="D112" s="437">
        <v>102.5</v>
      </c>
      <c r="E112" s="126" t="s">
        <v>149</v>
      </c>
      <c r="F112" s="128"/>
      <c r="G112" s="285">
        <f t="shared" si="11"/>
        <v>0</v>
      </c>
      <c r="I112" s="143"/>
      <c r="J112" s="143"/>
      <c r="K112" s="143"/>
      <c r="L112" s="273"/>
      <c r="M112" s="273"/>
      <c r="N112" s="273"/>
      <c r="O112" s="273"/>
      <c r="P112" s="273"/>
    </row>
    <row r="113" spans="1:16">
      <c r="A113" s="249"/>
      <c r="B113" s="29"/>
      <c r="C113" s="328" t="s">
        <v>268</v>
      </c>
      <c r="D113" s="437">
        <v>13.5</v>
      </c>
      <c r="E113" s="126" t="s">
        <v>149</v>
      </c>
      <c r="F113" s="128"/>
      <c r="G113" s="285">
        <f t="shared" si="11"/>
        <v>0</v>
      </c>
      <c r="I113" s="143"/>
      <c r="J113" s="143"/>
      <c r="K113" s="143"/>
      <c r="L113" s="273"/>
      <c r="M113" s="273"/>
      <c r="N113" s="273"/>
      <c r="O113" s="273"/>
      <c r="P113" s="273"/>
    </row>
    <row r="114" spans="1:16" ht="25.5">
      <c r="A114" s="408" cm="1">
        <f t="array" ref="A114">IF(COUNTA(A$4:A113)=0,1,LOOKUP(2,1/(A$4:A113&lt;&gt;""),A$4:A113)+1)</f>
        <v>10</v>
      </c>
      <c r="B114" s="409" t="s">
        <v>324</v>
      </c>
      <c r="C114" s="410" t="s">
        <v>325</v>
      </c>
      <c r="D114" s="437">
        <v>20</v>
      </c>
      <c r="E114" s="126" t="s">
        <v>149</v>
      </c>
      <c r="F114" s="128"/>
      <c r="G114" s="285">
        <f t="shared" si="11"/>
        <v>0</v>
      </c>
      <c r="I114" s="143"/>
      <c r="J114" s="143"/>
      <c r="K114" s="143"/>
      <c r="L114" s="273"/>
      <c r="M114" s="273"/>
      <c r="N114" s="273"/>
      <c r="O114" s="273"/>
      <c r="P114" s="273"/>
    </row>
    <row r="115" spans="1:16" ht="25.5">
      <c r="A115" s="408" cm="1">
        <f t="array" ref="A115">IF(COUNTA(A$4:A114)=0,1,LOOKUP(2,1/(A$4:A114&lt;&gt;""),A$4:A114)+1)</f>
        <v>11</v>
      </c>
      <c r="B115" s="29" t="s">
        <v>29</v>
      </c>
      <c r="C115" s="328" t="s">
        <v>279</v>
      </c>
      <c r="D115" s="437">
        <v>12</v>
      </c>
      <c r="E115" s="126" t="s">
        <v>67</v>
      </c>
      <c r="F115" s="128"/>
      <c r="G115" s="285">
        <f t="shared" ref="G115:G120" si="12">+F115*D115</f>
        <v>0</v>
      </c>
      <c r="I115" s="143"/>
      <c r="J115" s="143"/>
      <c r="K115" s="143"/>
      <c r="L115" s="273"/>
      <c r="M115" s="273"/>
      <c r="N115" s="273"/>
      <c r="O115" s="273"/>
      <c r="P115" s="273"/>
    </row>
    <row r="116" spans="1:16" ht="33.75" customHeight="1">
      <c r="A116" s="408" cm="1">
        <f t="array" ref="A116">IF(COUNTA(A$4:A115)=0,1,LOOKUP(2,1/(A$4:A115&lt;&gt;""),A$4:A115)+1)</f>
        <v>12</v>
      </c>
      <c r="B116" s="29" t="s">
        <v>274</v>
      </c>
      <c r="C116" s="328" t="s">
        <v>271</v>
      </c>
      <c r="D116" s="437">
        <v>32</v>
      </c>
      <c r="E116" s="62" t="s">
        <v>14</v>
      </c>
      <c r="F116" s="63"/>
      <c r="G116" s="267">
        <f t="shared" si="12"/>
        <v>0</v>
      </c>
      <c r="I116" s="143"/>
      <c r="J116" s="143"/>
      <c r="K116" s="143"/>
      <c r="L116" s="273"/>
      <c r="M116" s="273"/>
      <c r="N116" s="273"/>
      <c r="O116" s="273"/>
      <c r="P116" s="273"/>
    </row>
    <row r="117" spans="1:16" ht="25.5">
      <c r="A117" s="408" cm="1">
        <f t="array" ref="A117">IF(COUNTA(A$4:A116)=0,1,LOOKUP(2,1/(A$4:A116&lt;&gt;""),A$4:A116)+1)</f>
        <v>13</v>
      </c>
      <c r="B117" s="29" t="s">
        <v>275</v>
      </c>
      <c r="C117" s="328" t="s">
        <v>272</v>
      </c>
      <c r="D117" s="437">
        <v>4</v>
      </c>
      <c r="E117" s="62" t="s">
        <v>14</v>
      </c>
      <c r="F117" s="63"/>
      <c r="G117" s="267">
        <f t="shared" si="12"/>
        <v>0</v>
      </c>
      <c r="J117" s="143"/>
      <c r="K117" s="143"/>
      <c r="L117" s="273"/>
      <c r="M117" s="273"/>
      <c r="N117" s="273"/>
      <c r="O117" s="273"/>
      <c r="P117" s="273"/>
    </row>
    <row r="118" spans="1:16" ht="25.5">
      <c r="A118" s="408" cm="1">
        <f t="array" ref="A118">IF(COUNTA(A$4:A117)=0,1,LOOKUP(2,1/(A$4:A117&lt;&gt;""),A$4:A117)+1)</f>
        <v>14</v>
      </c>
      <c r="B118" s="29" t="s">
        <v>185</v>
      </c>
      <c r="C118" s="30" t="s">
        <v>186</v>
      </c>
      <c r="D118" s="418">
        <v>9</v>
      </c>
      <c r="E118" s="62" t="s">
        <v>14</v>
      </c>
      <c r="F118" s="63"/>
      <c r="G118" s="267">
        <f t="shared" si="12"/>
        <v>0</v>
      </c>
      <c r="J118" s="143"/>
      <c r="K118" s="143"/>
      <c r="L118" s="273"/>
      <c r="M118" s="273"/>
      <c r="N118" s="273"/>
      <c r="O118" s="273"/>
      <c r="P118" s="273"/>
    </row>
    <row r="119" spans="1:16" ht="25.5">
      <c r="A119" s="408" cm="1">
        <f t="array" ref="A119">IF(COUNTA(A$4:A118)=0,1,LOOKUP(2,1/(A$4:A118&lt;&gt;""),A$4:A118)+1)</f>
        <v>15</v>
      </c>
      <c r="B119" s="29" t="s">
        <v>276</v>
      </c>
      <c r="C119" s="30" t="s">
        <v>273</v>
      </c>
      <c r="D119" s="418">
        <v>1</v>
      </c>
      <c r="E119" s="62" t="s">
        <v>14</v>
      </c>
      <c r="F119" s="63"/>
      <c r="G119" s="267">
        <f t="shared" si="12"/>
        <v>0</v>
      </c>
      <c r="J119" s="143"/>
      <c r="K119" s="143"/>
      <c r="L119" s="273"/>
      <c r="M119" s="273"/>
      <c r="N119" s="273"/>
      <c r="O119" s="273"/>
      <c r="P119" s="273"/>
    </row>
    <row r="120" spans="1:16" ht="25.5">
      <c r="A120" s="408" cm="1">
        <f t="array" ref="A120">IF(COUNTA(A$4:A119)=0,1,LOOKUP(2,1/(A$4:A119&lt;&gt;""),A$4:A119)+1)</f>
        <v>16</v>
      </c>
      <c r="B120" s="29" t="s">
        <v>278</v>
      </c>
      <c r="C120" s="30" t="s">
        <v>277</v>
      </c>
      <c r="D120" s="418">
        <v>2</v>
      </c>
      <c r="E120" s="62" t="s">
        <v>14</v>
      </c>
      <c r="F120" s="63"/>
      <c r="G120" s="267">
        <f t="shared" si="12"/>
        <v>0</v>
      </c>
      <c r="I120" s="143"/>
      <c r="J120" s="143"/>
      <c r="K120" s="143"/>
      <c r="L120" s="273"/>
      <c r="M120" s="273"/>
      <c r="N120" s="273"/>
      <c r="O120" s="273"/>
      <c r="P120" s="273"/>
    </row>
    <row r="121" spans="1:16">
      <c r="A121" s="278"/>
      <c r="B121" s="104">
        <v>4</v>
      </c>
      <c r="C121" s="105" t="s">
        <v>138</v>
      </c>
      <c r="D121" s="416"/>
      <c r="E121" s="176"/>
      <c r="F121" s="180"/>
      <c r="G121" s="286">
        <f>SUM(G82:G120)</f>
        <v>0</v>
      </c>
      <c r="I121" s="143"/>
      <c r="J121" s="143"/>
      <c r="K121" s="143"/>
      <c r="L121" s="273"/>
      <c r="M121" s="273"/>
      <c r="N121" s="273"/>
      <c r="O121" s="273"/>
      <c r="P121" s="273"/>
    </row>
    <row r="122" spans="1:16">
      <c r="A122" s="278"/>
      <c r="B122" s="104">
        <v>5</v>
      </c>
      <c r="C122" s="105" t="s">
        <v>139</v>
      </c>
      <c r="D122" s="416"/>
      <c r="E122" s="176"/>
      <c r="F122" s="177"/>
      <c r="G122" s="283"/>
      <c r="I122" s="143"/>
      <c r="J122" s="143"/>
      <c r="K122" s="143"/>
      <c r="L122" s="143"/>
      <c r="M122" s="273"/>
      <c r="N122" s="273"/>
      <c r="O122" s="273"/>
      <c r="P122" s="273"/>
    </row>
    <row r="123" spans="1:16">
      <c r="A123" s="251"/>
      <c r="B123" s="25">
        <v>54</v>
      </c>
      <c r="C123" s="26" t="s">
        <v>46</v>
      </c>
      <c r="D123" s="415"/>
      <c r="E123" s="81"/>
      <c r="F123" s="58"/>
      <c r="G123" s="248"/>
      <c r="I123" s="143"/>
      <c r="J123" s="143"/>
      <c r="K123" s="143"/>
      <c r="L123" s="143"/>
      <c r="M123" s="273"/>
      <c r="N123" s="273"/>
      <c r="O123" s="273"/>
      <c r="P123" s="273"/>
    </row>
    <row r="124" spans="1:16" ht="25.5">
      <c r="A124" s="408">
        <v>1</v>
      </c>
      <c r="B124" s="35" t="s">
        <v>292</v>
      </c>
      <c r="C124" s="79" t="s">
        <v>280</v>
      </c>
      <c r="D124" s="418">
        <v>4.3</v>
      </c>
      <c r="E124" s="390" t="s">
        <v>20</v>
      </c>
      <c r="F124" s="389"/>
      <c r="G124" s="391">
        <f>+F124*D124</f>
        <v>0</v>
      </c>
      <c r="I124" s="143"/>
      <c r="J124" s="143"/>
      <c r="K124" s="143"/>
      <c r="L124" s="143"/>
      <c r="M124" s="143"/>
      <c r="N124" s="143"/>
      <c r="O124" s="143"/>
      <c r="P124" s="143"/>
    </row>
    <row r="125" spans="1:16" ht="25.5">
      <c r="A125" s="408" cm="1">
        <f t="array" ref="A125">IF(COUNTA(A$4:A124)=0,1,LOOKUP(2,1/(A$4:A124&lt;&gt;""),A$4:A124)+1)</f>
        <v>2</v>
      </c>
      <c r="B125" s="5" t="s">
        <v>140</v>
      </c>
      <c r="C125" s="73" t="s">
        <v>141</v>
      </c>
      <c r="D125" s="436"/>
      <c r="E125" s="115"/>
      <c r="F125" s="115"/>
      <c r="G125" s="267"/>
      <c r="I125" s="143"/>
      <c r="J125" s="143"/>
      <c r="K125" s="143"/>
      <c r="L125" s="273"/>
      <c r="M125" s="273"/>
      <c r="N125" s="273"/>
      <c r="O125" s="273"/>
      <c r="P125" s="273"/>
    </row>
    <row r="126" spans="1:16">
      <c r="A126" s="287"/>
      <c r="B126" s="116"/>
      <c r="C126" s="73" t="s">
        <v>282</v>
      </c>
      <c r="D126" s="436">
        <v>106</v>
      </c>
      <c r="E126" s="115" t="s">
        <v>20</v>
      </c>
      <c r="F126" s="115"/>
      <c r="G126" s="267">
        <f>+F126*D126</f>
        <v>0</v>
      </c>
      <c r="I126" s="143"/>
      <c r="J126" s="143"/>
      <c r="K126" s="143"/>
      <c r="L126" s="273"/>
      <c r="M126" s="273"/>
      <c r="N126" s="273"/>
      <c r="O126" s="273"/>
      <c r="P126" s="273"/>
    </row>
    <row r="127" spans="1:16" ht="25.5">
      <c r="A127" s="287"/>
      <c r="B127" s="116"/>
      <c r="C127" s="73" t="s">
        <v>281</v>
      </c>
      <c r="D127" s="436">
        <v>50</v>
      </c>
      <c r="E127" s="115" t="s">
        <v>20</v>
      </c>
      <c r="F127" s="115"/>
      <c r="G127" s="267">
        <f>+F127*D127</f>
        <v>0</v>
      </c>
      <c r="I127" s="143"/>
      <c r="J127" s="143"/>
      <c r="K127" s="143"/>
      <c r="L127" s="273"/>
      <c r="M127" s="273"/>
      <c r="N127" s="273"/>
      <c r="O127" s="273"/>
      <c r="P127" s="273"/>
    </row>
    <row r="128" spans="1:16">
      <c r="A128" s="278"/>
      <c r="B128" s="104">
        <f>+B122</f>
        <v>5</v>
      </c>
      <c r="C128" s="105" t="s">
        <v>142</v>
      </c>
      <c r="D128" s="416"/>
      <c r="E128" s="176"/>
      <c r="F128" s="177"/>
      <c r="G128" s="282">
        <f>+SUM(G124:G127)</f>
        <v>0</v>
      </c>
      <c r="I128" s="173"/>
      <c r="J128" s="173"/>
      <c r="K128" s="173"/>
      <c r="L128" s="400"/>
      <c r="M128" s="273"/>
      <c r="N128" s="273"/>
      <c r="O128" s="273"/>
      <c r="P128" s="273"/>
    </row>
    <row r="129" spans="1:12">
      <c r="A129" s="278"/>
      <c r="B129" s="104">
        <v>6</v>
      </c>
      <c r="C129" s="105" t="s">
        <v>143</v>
      </c>
      <c r="D129" s="416"/>
      <c r="E129" s="176"/>
      <c r="F129" s="177"/>
      <c r="G129" s="283"/>
      <c r="H129" s="384"/>
      <c r="I129" s="143"/>
      <c r="J129" s="143"/>
      <c r="K129" s="143"/>
      <c r="L129" s="143"/>
    </row>
    <row r="130" spans="1:12">
      <c r="A130" s="251"/>
      <c r="B130" s="25">
        <v>64</v>
      </c>
      <c r="C130" s="26" t="s">
        <v>144</v>
      </c>
      <c r="D130" s="415"/>
      <c r="E130" s="81"/>
      <c r="F130" s="58"/>
      <c r="G130" s="248"/>
      <c r="I130" s="143"/>
      <c r="J130" s="143"/>
      <c r="K130" s="143"/>
      <c r="L130" s="143"/>
    </row>
    <row r="131" spans="1:12" ht="51">
      <c r="A131" s="408">
        <v>1</v>
      </c>
      <c r="B131" s="35" t="s">
        <v>297</v>
      </c>
      <c r="C131" s="79" t="s">
        <v>298</v>
      </c>
      <c r="D131" s="418">
        <v>240</v>
      </c>
      <c r="E131" s="62" t="s">
        <v>17</v>
      </c>
      <c r="F131" s="389"/>
      <c r="G131" s="267">
        <f>+F131*D131</f>
        <v>0</v>
      </c>
      <c r="I131" s="143"/>
      <c r="J131" s="143"/>
      <c r="K131" s="143"/>
      <c r="L131" s="143"/>
    </row>
    <row r="132" spans="1:12" ht="38.25">
      <c r="A132" s="408" cm="1">
        <f t="array" ref="A132">IF(COUNTA(A$4:A131)=0,1,LOOKUP(2,1/(A$4:A131&lt;&gt;""),A$4:A131)+1)</f>
        <v>2</v>
      </c>
      <c r="B132" s="35" t="s">
        <v>145</v>
      </c>
      <c r="C132" s="30" t="s">
        <v>160</v>
      </c>
      <c r="D132" s="418">
        <v>1900</v>
      </c>
      <c r="E132" s="169" t="s">
        <v>17</v>
      </c>
      <c r="F132" s="63"/>
      <c r="G132" s="267">
        <f>+F132*D132</f>
        <v>0</v>
      </c>
    </row>
    <row r="133" spans="1:12">
      <c r="A133" s="408" cm="1">
        <f t="array" ref="A133">IF(COUNTA(A$4:A132)=0,1,LOOKUP(2,1/(A$4:A132&lt;&gt;""),A$4:A132)+1)</f>
        <v>3</v>
      </c>
      <c r="B133" s="35" t="s">
        <v>296</v>
      </c>
      <c r="C133" s="30" t="s">
        <v>295</v>
      </c>
      <c r="D133" s="418">
        <v>50</v>
      </c>
      <c r="E133" s="169" t="s">
        <v>14</v>
      </c>
      <c r="F133" s="63"/>
      <c r="G133" s="267">
        <f>+F133*D133</f>
        <v>0</v>
      </c>
    </row>
    <row r="134" spans="1:12">
      <c r="A134" s="278"/>
      <c r="B134" s="104">
        <f>+B129</f>
        <v>6</v>
      </c>
      <c r="C134" s="105" t="s">
        <v>146</v>
      </c>
      <c r="D134" s="175"/>
      <c r="E134" s="176"/>
      <c r="F134" s="181"/>
      <c r="G134" s="282">
        <f>SUM(G131:G133)</f>
        <v>0</v>
      </c>
    </row>
    <row r="135" spans="1:12">
      <c r="A135" s="288"/>
      <c r="B135" s="29"/>
      <c r="C135" s="61"/>
      <c r="D135" s="289"/>
      <c r="E135" s="290"/>
      <c r="F135" s="134"/>
      <c r="G135" s="291"/>
    </row>
    <row r="136" spans="1:12">
      <c r="A136" s="278" t="s">
        <v>3</v>
      </c>
      <c r="B136" s="104"/>
      <c r="C136" s="105" t="s">
        <v>51</v>
      </c>
      <c r="D136" s="106"/>
      <c r="E136" s="107"/>
      <c r="F136" s="108"/>
      <c r="G136" s="292" t="s">
        <v>52</v>
      </c>
    </row>
    <row r="137" spans="1:12">
      <c r="A137" s="293">
        <v>1</v>
      </c>
      <c r="B137" s="117"/>
      <c r="C137" s="66" t="s">
        <v>10</v>
      </c>
      <c r="D137" s="118"/>
      <c r="E137" s="117"/>
      <c r="F137" s="68"/>
      <c r="G137" s="220">
        <f>+G34</f>
        <v>0</v>
      </c>
    </row>
    <row r="138" spans="1:12">
      <c r="A138" s="293">
        <f t="shared" ref="A138:A140" si="13">+A137+1</f>
        <v>2</v>
      </c>
      <c r="B138" s="117"/>
      <c r="C138" s="66" t="s">
        <v>18</v>
      </c>
      <c r="D138" s="118"/>
      <c r="E138" s="117"/>
      <c r="F138" s="68"/>
      <c r="G138" s="221">
        <f>+G68</f>
        <v>0</v>
      </c>
    </row>
    <row r="139" spans="1:12">
      <c r="A139" s="293">
        <f t="shared" si="13"/>
        <v>3</v>
      </c>
      <c r="B139" s="117"/>
      <c r="C139" s="66" t="s">
        <v>125</v>
      </c>
      <c r="D139" s="118"/>
      <c r="E139" s="117"/>
      <c r="F139" s="68"/>
      <c r="G139" s="221">
        <f>+G79</f>
        <v>0</v>
      </c>
    </row>
    <row r="140" spans="1:12">
      <c r="A140" s="293">
        <f t="shared" si="13"/>
        <v>4</v>
      </c>
      <c r="B140" s="117"/>
      <c r="C140" s="66" t="s">
        <v>132</v>
      </c>
      <c r="D140" s="118"/>
      <c r="E140" s="117"/>
      <c r="F140" s="68"/>
      <c r="G140" s="221">
        <f>+G121</f>
        <v>0</v>
      </c>
    </row>
    <row r="141" spans="1:12">
      <c r="A141" s="293">
        <f>+A140+1</f>
        <v>5</v>
      </c>
      <c r="B141" s="119"/>
      <c r="C141" s="120" t="str">
        <f>+C122</f>
        <v>GRADBENO OBRTNIŠKA DELA</v>
      </c>
      <c r="D141" s="121"/>
      <c r="E141" s="119"/>
      <c r="F141" s="122"/>
      <c r="G141" s="294">
        <f>+G128</f>
        <v>0</v>
      </c>
    </row>
    <row r="142" spans="1:12" ht="17.25" thickBot="1">
      <c r="A142" s="295">
        <v>6</v>
      </c>
      <c r="B142" s="153"/>
      <c r="C142" s="154" t="str">
        <f>+C129</f>
        <v xml:space="preserve">OPREMA CEST </v>
      </c>
      <c r="D142" s="155"/>
      <c r="E142" s="153"/>
      <c r="F142" s="156"/>
      <c r="G142" s="223">
        <f>+G134</f>
        <v>0</v>
      </c>
    </row>
    <row r="143" spans="1:12" ht="17.25" thickTop="1">
      <c r="A143" s="296"/>
      <c r="B143" s="297"/>
      <c r="C143" s="298"/>
      <c r="D143" s="299"/>
      <c r="E143" s="297"/>
      <c r="F143" s="300"/>
      <c r="G143" s="301"/>
    </row>
    <row r="144" spans="1:12">
      <c r="A144" s="302"/>
      <c r="B144" s="303" t="s">
        <v>53</v>
      </c>
      <c r="C144" s="304"/>
      <c r="D144" s="305"/>
      <c r="E144" s="305"/>
      <c r="F144" s="218"/>
      <c r="G144" s="306">
        <f>SUM(G137:G142)</f>
        <v>0</v>
      </c>
    </row>
  </sheetData>
  <mergeCells count="1">
    <mergeCell ref="D1:G3"/>
  </mergeCells>
  <conditionalFormatting sqref="D17 D20:D25">
    <cfRule type="cellIs" dxfId="54" priority="2" operator="between">
      <formula>0.000001</formula>
      <formula>1000000000000000</formula>
    </cfRule>
  </conditionalFormatting>
  <pageMargins left="0.51181102362204722" right="0.5118110236220472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5493-58B5-4CC4-AFA0-9BED3CE9A77F}">
  <sheetPr codeName="List3">
    <tabColor rgb="FF990000"/>
  </sheetPr>
  <dimension ref="A1:E52"/>
  <sheetViews>
    <sheetView view="pageBreakPreview" topLeftCell="A6" zoomScaleNormal="100" zoomScaleSheetLayoutView="100" workbookViewId="0">
      <selection activeCell="F7" sqref="F7:F11"/>
    </sheetView>
  </sheetViews>
  <sheetFormatPr defaultRowHeight="15"/>
  <cols>
    <col min="1" max="1" width="5.7109375" customWidth="1"/>
    <col min="2" max="2" width="8.7109375" customWidth="1"/>
    <col min="3" max="3" width="40.7109375" customWidth="1"/>
    <col min="4" max="4" width="6.7109375" customWidth="1"/>
    <col min="5" max="5" width="24.42578125" customWidth="1"/>
  </cols>
  <sheetData>
    <row r="1" spans="1:5" ht="18.75">
      <c r="A1" s="82" t="s">
        <v>0</v>
      </c>
      <c r="B1" s="83"/>
      <c r="C1" s="2"/>
      <c r="D1" s="142"/>
      <c r="E1" s="477" t="s">
        <v>187</v>
      </c>
    </row>
    <row r="2" spans="1:5">
      <c r="A2" s="468" t="s">
        <v>1</v>
      </c>
      <c r="B2" s="468"/>
      <c r="C2" s="469"/>
      <c r="D2" s="142"/>
      <c r="E2" s="477"/>
    </row>
    <row r="3" spans="1:5">
      <c r="A3" s="84"/>
      <c r="B3" s="85"/>
      <c r="C3" s="86"/>
      <c r="D3" s="142"/>
      <c r="E3" s="477"/>
    </row>
    <row r="4" spans="1:5">
      <c r="A4" s="470"/>
      <c r="B4" s="470"/>
      <c r="C4" s="470"/>
      <c r="D4" s="212"/>
      <c r="E4" s="213"/>
    </row>
    <row r="5" spans="1:5" ht="16.5">
      <c r="A5" s="274" t="s">
        <v>174</v>
      </c>
      <c r="B5" s="275"/>
      <c r="C5" s="357"/>
      <c r="D5" s="237"/>
      <c r="E5" s="238" t="s">
        <v>2</v>
      </c>
    </row>
    <row r="6" spans="1:5" ht="16.5">
      <c r="A6" s="336" t="s">
        <v>3</v>
      </c>
      <c r="B6" s="337"/>
      <c r="C6" s="338" t="s">
        <v>68</v>
      </c>
      <c r="D6" s="339"/>
      <c r="E6" s="340" t="s">
        <v>52</v>
      </c>
    </row>
    <row r="7" spans="1:5" ht="16.5">
      <c r="A7" s="372"/>
      <c r="B7" s="376" t="s">
        <v>232</v>
      </c>
      <c r="C7" s="373"/>
      <c r="D7" s="374"/>
      <c r="E7" s="375"/>
    </row>
    <row r="8" spans="1:5">
      <c r="A8" s="341">
        <v>1</v>
      </c>
      <c r="B8" s="89"/>
      <c r="C8" s="371" t="s">
        <v>207</v>
      </c>
      <c r="D8" s="123"/>
      <c r="E8" s="343">
        <f>+'PKZ1'!G71</f>
        <v>0</v>
      </c>
    </row>
    <row r="9" spans="1:5">
      <c r="A9" s="344">
        <v>2</v>
      </c>
      <c r="B9" s="87"/>
      <c r="C9" s="210" t="s">
        <v>208</v>
      </c>
      <c r="D9" s="88"/>
      <c r="E9" s="245">
        <f>+'PKZ2'!G71</f>
        <v>0</v>
      </c>
    </row>
    <row r="10" spans="1:5">
      <c r="A10" s="398">
        <v>3</v>
      </c>
      <c r="B10" s="87"/>
      <c r="C10" s="210" t="s">
        <v>209</v>
      </c>
      <c r="D10" s="88"/>
      <c r="E10" s="245">
        <f>+'PKZ3'!G71</f>
        <v>0</v>
      </c>
    </row>
    <row r="11" spans="1:5">
      <c r="A11" s="341">
        <f>+A10+1</f>
        <v>4</v>
      </c>
      <c r="B11" s="395"/>
      <c r="C11" s="371" t="s">
        <v>262</v>
      </c>
      <c r="D11" s="396"/>
      <c r="E11" s="397">
        <f>+'PS1'!G78</f>
        <v>0</v>
      </c>
    </row>
    <row r="12" spans="1:5">
      <c r="A12" s="344">
        <f>+A11+1</f>
        <v>5</v>
      </c>
      <c r="B12" s="87"/>
      <c r="C12" s="210" t="s">
        <v>210</v>
      </c>
      <c r="D12" s="88"/>
      <c r="E12" s="245">
        <f>+'PKZ4'!G71</f>
        <v>0</v>
      </c>
    </row>
    <row r="13" spans="1:5">
      <c r="A13" s="341">
        <f t="shared" ref="A13:A33" si="0">+A12+1</f>
        <v>6</v>
      </c>
      <c r="B13" s="87"/>
      <c r="C13" s="210" t="s">
        <v>211</v>
      </c>
      <c r="D13" s="88"/>
      <c r="E13" s="245">
        <f>+'PKZ5'!G71</f>
        <v>0</v>
      </c>
    </row>
    <row r="14" spans="1:5">
      <c r="A14" s="344">
        <f t="shared" si="0"/>
        <v>7</v>
      </c>
      <c r="B14" s="87"/>
      <c r="C14" s="210" t="s">
        <v>212</v>
      </c>
      <c r="D14" s="88"/>
      <c r="E14" s="245">
        <f>+'PKZ6'!G71</f>
        <v>0</v>
      </c>
    </row>
    <row r="15" spans="1:5">
      <c r="A15" s="341">
        <f t="shared" si="0"/>
        <v>8</v>
      </c>
      <c r="B15" s="87"/>
      <c r="C15" s="210" t="s">
        <v>213</v>
      </c>
      <c r="D15" s="88"/>
      <c r="E15" s="245">
        <f>+'PKZ7'!G71</f>
        <v>0</v>
      </c>
    </row>
    <row r="16" spans="1:5">
      <c r="A16" s="344">
        <f t="shared" si="0"/>
        <v>9</v>
      </c>
      <c r="B16" s="87"/>
      <c r="C16" s="210" t="s">
        <v>214</v>
      </c>
      <c r="D16" s="88"/>
      <c r="E16" s="245">
        <f>+'PKZ8'!G71</f>
        <v>0</v>
      </c>
    </row>
    <row r="17" spans="1:5">
      <c r="A17" s="341">
        <f t="shared" si="0"/>
        <v>10</v>
      </c>
      <c r="B17" s="87"/>
      <c r="C17" s="210" t="s">
        <v>215</v>
      </c>
      <c r="D17" s="88"/>
      <c r="E17" s="245">
        <f>+'PKZ9'!G71</f>
        <v>0</v>
      </c>
    </row>
    <row r="18" spans="1:5">
      <c r="A18" s="344">
        <f t="shared" si="0"/>
        <v>11</v>
      </c>
      <c r="B18" s="87"/>
      <c r="C18" s="210" t="s">
        <v>216</v>
      </c>
      <c r="D18" s="88"/>
      <c r="E18" s="245">
        <f>+'PKZ10'!G71</f>
        <v>0</v>
      </c>
    </row>
    <row r="19" spans="1:5">
      <c r="A19" s="341">
        <f t="shared" si="0"/>
        <v>12</v>
      </c>
      <c r="B19" s="87"/>
      <c r="C19" s="210" t="s">
        <v>217</v>
      </c>
      <c r="D19" s="88"/>
      <c r="E19" s="245">
        <f>+'PKZ11'!G71</f>
        <v>0</v>
      </c>
    </row>
    <row r="20" spans="1:5">
      <c r="A20" s="344">
        <f t="shared" si="0"/>
        <v>13</v>
      </c>
      <c r="B20" s="87"/>
      <c r="C20" s="210" t="s">
        <v>218</v>
      </c>
      <c r="D20" s="88"/>
      <c r="E20" s="245">
        <f>+'PKZ12'!G71</f>
        <v>0</v>
      </c>
    </row>
    <row r="21" spans="1:5">
      <c r="A21" s="341">
        <f t="shared" si="0"/>
        <v>14</v>
      </c>
      <c r="B21" s="87"/>
      <c r="C21" s="210" t="s">
        <v>219</v>
      </c>
      <c r="D21" s="88"/>
      <c r="E21" s="245">
        <f>+'PKZ13'!G71</f>
        <v>0</v>
      </c>
    </row>
    <row r="22" spans="1:5">
      <c r="A22" s="344">
        <f t="shared" si="0"/>
        <v>15</v>
      </c>
      <c r="B22" s="87"/>
      <c r="C22" s="210" t="s">
        <v>220</v>
      </c>
      <c r="D22" s="88"/>
      <c r="E22" s="245">
        <f>+'PKZ14'!G71</f>
        <v>0</v>
      </c>
    </row>
    <row r="23" spans="1:5">
      <c r="A23" s="341">
        <f t="shared" si="0"/>
        <v>16</v>
      </c>
      <c r="B23" s="87"/>
      <c r="C23" s="210" t="s">
        <v>221</v>
      </c>
      <c r="D23" s="88"/>
      <c r="E23" s="245">
        <f>+'PKZ15'!G71</f>
        <v>0</v>
      </c>
    </row>
    <row r="24" spans="1:5">
      <c r="A24" s="344">
        <f t="shared" si="0"/>
        <v>17</v>
      </c>
      <c r="B24" s="87"/>
      <c r="C24" s="210" t="s">
        <v>222</v>
      </c>
      <c r="D24" s="88"/>
      <c r="E24" s="245">
        <f>+'PKZ16'!G71</f>
        <v>0</v>
      </c>
    </row>
    <row r="25" spans="1:5">
      <c r="A25" s="341">
        <f t="shared" si="0"/>
        <v>18</v>
      </c>
      <c r="B25" s="87"/>
      <c r="C25" s="210" t="s">
        <v>223</v>
      </c>
      <c r="D25" s="88"/>
      <c r="E25" s="245">
        <f>+'PKZ17'!G71</f>
        <v>0</v>
      </c>
    </row>
    <row r="26" spans="1:5">
      <c r="A26" s="344">
        <f t="shared" si="0"/>
        <v>19</v>
      </c>
      <c r="B26" s="87"/>
      <c r="C26" s="210" t="s">
        <v>224</v>
      </c>
      <c r="D26" s="88"/>
      <c r="E26" s="245">
        <f>+'PKZ18'!G71</f>
        <v>0</v>
      </c>
    </row>
    <row r="27" spans="1:5">
      <c r="A27" s="341">
        <f t="shared" si="0"/>
        <v>20</v>
      </c>
      <c r="B27" s="87"/>
      <c r="C27" s="210" t="s">
        <v>225</v>
      </c>
      <c r="D27" s="88"/>
      <c r="E27" s="245">
        <f>+'PKZ19'!G71</f>
        <v>0</v>
      </c>
    </row>
    <row r="28" spans="1:5">
      <c r="A28" s="344">
        <f t="shared" si="0"/>
        <v>21</v>
      </c>
      <c r="B28" s="87"/>
      <c r="C28" s="210" t="s">
        <v>226</v>
      </c>
      <c r="D28" s="88"/>
      <c r="E28" s="245">
        <f>+'PKZ20'!G71</f>
        <v>0</v>
      </c>
    </row>
    <row r="29" spans="1:5">
      <c r="A29" s="341">
        <f t="shared" si="0"/>
        <v>22</v>
      </c>
      <c r="B29" s="87"/>
      <c r="C29" s="210" t="s">
        <v>227</v>
      </c>
      <c r="D29" s="88"/>
      <c r="E29" s="245">
        <f>+'PKZ21'!G71</f>
        <v>0</v>
      </c>
    </row>
    <row r="30" spans="1:5">
      <c r="A30" s="344">
        <f t="shared" si="0"/>
        <v>23</v>
      </c>
      <c r="B30" s="87"/>
      <c r="C30" s="210" t="s">
        <v>228</v>
      </c>
      <c r="D30" s="88"/>
      <c r="E30" s="245">
        <f>+'PKZ22'!G71</f>
        <v>0</v>
      </c>
    </row>
    <row r="31" spans="1:5">
      <c r="A31" s="341">
        <f t="shared" si="0"/>
        <v>24</v>
      </c>
      <c r="B31" s="87"/>
      <c r="C31" s="210" t="s">
        <v>229</v>
      </c>
      <c r="D31" s="88"/>
      <c r="E31" s="245">
        <f>+'PKZ23'!G71</f>
        <v>0</v>
      </c>
    </row>
    <row r="32" spans="1:5">
      <c r="A32" s="344">
        <f t="shared" si="0"/>
        <v>25</v>
      </c>
      <c r="B32" s="87"/>
      <c r="C32" s="210" t="s">
        <v>230</v>
      </c>
      <c r="D32" s="88"/>
      <c r="E32" s="245">
        <f>+'PKZ24'!G71</f>
        <v>0</v>
      </c>
    </row>
    <row r="33" spans="1:5">
      <c r="A33" s="341">
        <f t="shared" si="0"/>
        <v>26</v>
      </c>
      <c r="B33" s="87"/>
      <c r="C33" s="210" t="s">
        <v>231</v>
      </c>
      <c r="D33" s="88"/>
      <c r="E33" s="245">
        <f>+'PKZ25'!G71</f>
        <v>0</v>
      </c>
    </row>
    <row r="34" spans="1:5" ht="16.5">
      <c r="A34" s="372"/>
      <c r="B34" s="376" t="s">
        <v>233</v>
      </c>
      <c r="C34" s="373"/>
      <c r="D34" s="374"/>
      <c r="E34" s="375"/>
    </row>
    <row r="35" spans="1:5">
      <c r="A35" s="344">
        <f>+A33+1</f>
        <v>27</v>
      </c>
      <c r="B35" s="87"/>
      <c r="C35" s="210" t="s">
        <v>175</v>
      </c>
      <c r="D35" s="88"/>
      <c r="E35" s="245">
        <f>+'OKZ1'!G62</f>
        <v>0</v>
      </c>
    </row>
    <row r="36" spans="1:5">
      <c r="A36" s="344">
        <f>+A35+1</f>
        <v>28</v>
      </c>
      <c r="B36" s="87"/>
      <c r="C36" s="210" t="s">
        <v>176</v>
      </c>
      <c r="D36" s="88"/>
      <c r="E36" s="245">
        <f>+'OKZ2'!G62</f>
        <v>0</v>
      </c>
    </row>
    <row r="37" spans="1:5">
      <c r="A37" s="344">
        <f>+A36+1</f>
        <v>29</v>
      </c>
      <c r="B37" s="87"/>
      <c r="C37" s="210" t="s">
        <v>177</v>
      </c>
      <c r="D37" s="88"/>
      <c r="E37" s="245">
        <f>+'OKZ3'!G62</f>
        <v>0</v>
      </c>
    </row>
    <row r="38" spans="1:5" ht="16.5">
      <c r="A38" s="347"/>
      <c r="B38" s="139"/>
      <c r="C38" s="141" t="s">
        <v>53</v>
      </c>
      <c r="D38" s="140"/>
      <c r="E38" s="348">
        <f>+SUM(E8:E37)</f>
        <v>0</v>
      </c>
    </row>
    <row r="39" spans="1:5">
      <c r="A39" s="349"/>
      <c r="B39" s="91"/>
      <c r="C39" s="92"/>
      <c r="D39" s="93"/>
      <c r="E39" s="350"/>
    </row>
    <row r="40" spans="1:5">
      <c r="A40" s="471" t="s">
        <v>71</v>
      </c>
      <c r="B40" s="472"/>
      <c r="C40" s="472"/>
      <c r="D40" s="472"/>
      <c r="E40" s="473"/>
    </row>
    <row r="41" spans="1:5" ht="21" customHeight="1">
      <c r="A41" s="465"/>
      <c r="B41" s="466"/>
      <c r="C41" s="466"/>
      <c r="D41" s="466"/>
      <c r="E41" s="467"/>
    </row>
    <row r="42" spans="1:5">
      <c r="A42" s="471" t="s">
        <v>332</v>
      </c>
      <c r="B42" s="472"/>
      <c r="C42" s="472"/>
      <c r="D42" s="472"/>
      <c r="E42" s="473"/>
    </row>
    <row r="43" spans="1:5">
      <c r="A43" s="474"/>
      <c r="B43" s="475"/>
      <c r="C43" s="475"/>
      <c r="D43" s="475"/>
      <c r="E43" s="476"/>
    </row>
    <row r="44" spans="1:5">
      <c r="A44" s="474"/>
      <c r="B44" s="475"/>
      <c r="C44" s="475"/>
      <c r="D44" s="475"/>
      <c r="E44" s="476"/>
    </row>
    <row r="45" spans="1:5" ht="22.5" customHeight="1">
      <c r="A45" s="465"/>
      <c r="B45" s="466"/>
      <c r="C45" s="466"/>
      <c r="D45" s="466"/>
      <c r="E45" s="467"/>
    </row>
    <row r="46" spans="1:5" ht="22.5" customHeight="1">
      <c r="A46" s="464"/>
      <c r="B46" s="464"/>
      <c r="C46" s="464"/>
      <c r="D46" s="464"/>
      <c r="E46" s="464"/>
    </row>
    <row r="47" spans="1:5" ht="22.5" customHeight="1">
      <c r="A47" s="463"/>
      <c r="B47" s="463"/>
      <c r="C47" s="463"/>
      <c r="D47" s="463"/>
      <c r="E47" s="463"/>
    </row>
    <row r="48" spans="1:5">
      <c r="A48" s="474" t="s">
        <v>72</v>
      </c>
      <c r="B48" s="475"/>
      <c r="C48" s="475"/>
      <c r="D48" s="475"/>
      <c r="E48" s="476"/>
    </row>
    <row r="49" spans="1:5">
      <c r="A49" s="474"/>
      <c r="B49" s="475"/>
      <c r="C49" s="475"/>
      <c r="D49" s="475"/>
      <c r="E49" s="476"/>
    </row>
    <row r="50" spans="1:5">
      <c r="A50" s="474"/>
      <c r="B50" s="475"/>
      <c r="C50" s="475"/>
      <c r="D50" s="475"/>
      <c r="E50" s="476"/>
    </row>
    <row r="51" spans="1:5" ht="22.5" customHeight="1">
      <c r="A51" s="465"/>
      <c r="B51" s="466"/>
      <c r="C51" s="466"/>
      <c r="D51" s="466"/>
      <c r="E51" s="467"/>
    </row>
    <row r="52" spans="1:5" ht="42" customHeight="1">
      <c r="A52" s="465" t="s">
        <v>73</v>
      </c>
      <c r="B52" s="466"/>
      <c r="C52" s="466"/>
      <c r="D52" s="466"/>
      <c r="E52" s="467"/>
    </row>
  </sheetData>
  <mergeCells count="7">
    <mergeCell ref="A52:E52"/>
    <mergeCell ref="E1:E3"/>
    <mergeCell ref="A2:C2"/>
    <mergeCell ref="A4:C4"/>
    <mergeCell ref="A40:E41"/>
    <mergeCell ref="A42:E45"/>
    <mergeCell ref="A48:E51"/>
  </mergeCells>
  <phoneticPr fontId="36" type="noConversion"/>
  <pageMargins left="0.7" right="0.7" top="0.75" bottom="0.75" header="0.3" footer="0.3"/>
  <pageSetup paperSize="9" orientation="portrait" r:id="rId1"/>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71"/>
  <sheetViews>
    <sheetView view="pageBreakPreview" topLeftCell="A54"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11</v>
      </c>
      <c r="E8" s="22" t="s">
        <v>14</v>
      </c>
      <c r="F8" s="21"/>
      <c r="G8" s="245">
        <f>+F8*D8</f>
        <v>0</v>
      </c>
      <c r="J8" s="193"/>
      <c r="K8" s="193"/>
      <c r="L8" s="193"/>
      <c r="M8" s="193"/>
      <c r="N8" s="193"/>
    </row>
    <row r="9" spans="1:14">
      <c r="A9" s="239">
        <f>+A8+1</f>
        <v>2</v>
      </c>
      <c r="B9" s="19" t="s">
        <v>15</v>
      </c>
      <c r="C9" s="77" t="s">
        <v>16</v>
      </c>
      <c r="D9" s="21">
        <v>110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450"/>
      <c r="B13" s="451">
        <v>21</v>
      </c>
      <c r="C13" s="448" t="s">
        <v>19</v>
      </c>
      <c r="D13" s="452"/>
      <c r="E13" s="453"/>
      <c r="F13" s="454"/>
      <c r="G13" s="455"/>
      <c r="I13" s="143"/>
      <c r="K13" s="143"/>
      <c r="L13" s="143"/>
      <c r="M13" s="143"/>
      <c r="N13" s="143"/>
    </row>
    <row r="14" spans="1:14" ht="38.25">
      <c r="A14" s="447"/>
      <c r="B14" s="445"/>
      <c r="C14" s="445" t="s">
        <v>331</v>
      </c>
      <c r="D14" s="445"/>
      <c r="E14" s="445"/>
      <c r="F14" s="445"/>
      <c r="G14" s="446"/>
      <c r="I14" s="143"/>
      <c r="K14" s="143"/>
      <c r="L14" s="143"/>
      <c r="M14" s="143"/>
      <c r="N14" s="143"/>
    </row>
    <row r="15" spans="1:14" ht="25.5">
      <c r="A15" s="456">
        <v>1</v>
      </c>
      <c r="B15" s="457" t="s">
        <v>55</v>
      </c>
      <c r="C15" s="449" t="s">
        <v>54</v>
      </c>
      <c r="D15" s="458">
        <v>132</v>
      </c>
      <c r="E15" s="459" t="s">
        <v>20</v>
      </c>
      <c r="F15" s="460"/>
      <c r="G15" s="461">
        <f>(D15*F15)</f>
        <v>0</v>
      </c>
      <c r="I15" s="143"/>
      <c r="K15" s="143"/>
      <c r="L15" s="143"/>
      <c r="M15" s="143"/>
      <c r="N15" s="143"/>
    </row>
    <row r="16" spans="1:14" ht="38.25">
      <c r="A16" s="249">
        <f>+A15+1</f>
        <v>2</v>
      </c>
      <c r="B16" s="29" t="s">
        <v>188</v>
      </c>
      <c r="C16" s="30" t="s">
        <v>191</v>
      </c>
      <c r="D16" s="37">
        <v>500</v>
      </c>
      <c r="E16" s="31" t="s">
        <v>20</v>
      </c>
      <c r="F16" s="63"/>
      <c r="G16" s="267">
        <f t="shared" ref="G16:G19" si="1">(D16*F16)</f>
        <v>0</v>
      </c>
      <c r="I16" s="143"/>
      <c r="J16" s="143"/>
      <c r="K16" s="143"/>
      <c r="L16" s="143"/>
      <c r="M16" s="143"/>
      <c r="N16" s="143"/>
    </row>
    <row r="17" spans="1:14" ht="38.25">
      <c r="A17" s="249">
        <f>+A16+1</f>
        <v>3</v>
      </c>
      <c r="B17" s="29" t="s">
        <v>192</v>
      </c>
      <c r="C17" s="30" t="s">
        <v>193</v>
      </c>
      <c r="D17" s="37">
        <v>405</v>
      </c>
      <c r="E17" s="31" t="s">
        <v>20</v>
      </c>
      <c r="F17" s="63"/>
      <c r="G17" s="267">
        <f t="shared" si="1"/>
        <v>0</v>
      </c>
      <c r="I17" s="143"/>
      <c r="J17" s="143"/>
      <c r="K17" s="143"/>
      <c r="L17" s="143"/>
      <c r="M17" s="143"/>
      <c r="N17" s="143"/>
    </row>
    <row r="18" spans="1:14" ht="25.5">
      <c r="A18" s="249">
        <f>+A17+1</f>
        <v>4</v>
      </c>
      <c r="B18" s="29" t="s">
        <v>194</v>
      </c>
      <c r="C18" s="30" t="s">
        <v>22</v>
      </c>
      <c r="D18" s="281">
        <v>165</v>
      </c>
      <c r="E18" s="62" t="s">
        <v>20</v>
      </c>
      <c r="F18" s="63"/>
      <c r="G18" s="267">
        <f t="shared" si="1"/>
        <v>0</v>
      </c>
      <c r="J18" s="143"/>
      <c r="K18" s="143"/>
      <c r="L18" s="143"/>
      <c r="M18" s="143"/>
      <c r="N18" s="143"/>
    </row>
    <row r="19" spans="1:14" ht="25.5">
      <c r="A19" s="249">
        <f>+A18+1</f>
        <v>5</v>
      </c>
      <c r="B19" s="29" t="s">
        <v>21</v>
      </c>
      <c r="C19" s="30" t="s">
        <v>195</v>
      </c>
      <c r="D19" s="270">
        <v>50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187.8</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396</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405</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55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660</v>
      </c>
      <c r="E29" s="22" t="s">
        <v>26</v>
      </c>
      <c r="F29" s="21"/>
      <c r="G29" s="245">
        <f>+F29*D29</f>
        <v>0</v>
      </c>
      <c r="K29" s="143"/>
      <c r="L29" s="143"/>
      <c r="M29" s="143"/>
      <c r="N29" s="143"/>
    </row>
    <row r="30" spans="1:14" ht="25.5">
      <c r="A30" s="239">
        <f>A29+1</f>
        <v>11</v>
      </c>
      <c r="B30" s="39" t="s">
        <v>78</v>
      </c>
      <c r="C30" s="40" t="s">
        <v>79</v>
      </c>
      <c r="D30" s="21">
        <v>660</v>
      </c>
      <c r="E30" s="22" t="s">
        <v>26</v>
      </c>
      <c r="F30" s="21"/>
      <c r="G30" s="245">
        <f t="shared" ref="G30:G31" si="2">+F30*D30</f>
        <v>0</v>
      </c>
      <c r="K30" s="143"/>
      <c r="L30" s="143"/>
      <c r="M30" s="143"/>
      <c r="N30" s="143"/>
    </row>
    <row r="31" spans="1:14">
      <c r="A31" s="239">
        <f>A30+1</f>
        <v>12</v>
      </c>
      <c r="B31" s="5" t="s">
        <v>31</v>
      </c>
      <c r="C31" s="20" t="s">
        <v>32</v>
      </c>
      <c r="D31" s="21">
        <v>660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440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715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110</v>
      </c>
      <c r="E40" s="22" t="s">
        <v>14</v>
      </c>
      <c r="F40" s="21"/>
      <c r="G40" s="245">
        <f>+F40*D40</f>
        <v>0</v>
      </c>
      <c r="K40" s="143"/>
      <c r="L40" s="143"/>
      <c r="M40" s="143"/>
      <c r="N40" s="143"/>
    </row>
    <row r="41" spans="1:14" ht="51">
      <c r="A41" s="239">
        <f>+A40+1</f>
        <v>2</v>
      </c>
      <c r="B41" s="19" t="s">
        <v>29</v>
      </c>
      <c r="C41" s="20" t="s">
        <v>40</v>
      </c>
      <c r="D41" s="21">
        <v>130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32.5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141.19999999999999</v>
      </c>
      <c r="E47" s="62" t="s">
        <v>26</v>
      </c>
      <c r="F47" s="63"/>
      <c r="G47" s="267">
        <f>+F47*D47</f>
        <v>0</v>
      </c>
    </row>
    <row r="48" spans="1:14" ht="31.9" customHeight="1">
      <c r="A48" s="266">
        <f>+A47+1</f>
        <v>2</v>
      </c>
      <c r="B48" s="60" t="s">
        <v>29</v>
      </c>
      <c r="C48" s="79" t="s">
        <v>82</v>
      </c>
      <c r="D48" s="63">
        <v>221.6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4556.4640111111112</v>
      </c>
      <c r="E50" s="96" t="s">
        <v>86</v>
      </c>
      <c r="F50" s="63"/>
      <c r="G50" s="267">
        <f>+F50*D50</f>
        <v>0</v>
      </c>
    </row>
    <row r="51" spans="1:8" ht="51">
      <c r="A51" s="266">
        <f>+A50+1</f>
        <v>4</v>
      </c>
      <c r="B51" s="60" t="s">
        <v>87</v>
      </c>
      <c r="C51" s="95" t="s">
        <v>88</v>
      </c>
      <c r="D51" s="63">
        <v>66.906000000000006</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73.2</v>
      </c>
      <c r="E53" s="22" t="s">
        <v>20</v>
      </c>
      <c r="F53" s="21"/>
      <c r="G53" s="245">
        <f>+F53*D53</f>
        <v>0</v>
      </c>
    </row>
    <row r="54" spans="1:8" ht="38.25">
      <c r="A54" s="266">
        <f>+A53+1</f>
        <v>6</v>
      </c>
      <c r="B54" s="60" t="s">
        <v>89</v>
      </c>
      <c r="C54" s="79" t="s">
        <v>90</v>
      </c>
      <c r="D54" s="63">
        <v>52.8</v>
      </c>
      <c r="E54" s="62" t="s">
        <v>20</v>
      </c>
      <c r="F54" s="63"/>
      <c r="G54" s="267">
        <f>+F54*D54</f>
        <v>0</v>
      </c>
    </row>
    <row r="55" spans="1:8">
      <c r="A55" s="266">
        <f>A54+1</f>
        <v>7</v>
      </c>
      <c r="B55" s="60" t="s">
        <v>29</v>
      </c>
      <c r="C55" s="61" t="s">
        <v>91</v>
      </c>
      <c r="D55" s="63">
        <v>88</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512.79999999999995</v>
      </c>
      <c r="E57" s="62" t="s">
        <v>20</v>
      </c>
      <c r="F57" s="64"/>
      <c r="G57" s="267">
        <f>+F57*D57</f>
        <v>0</v>
      </c>
    </row>
    <row r="58" spans="1:8">
      <c r="A58" s="239">
        <f t="shared" ref="A58" si="3">+A57+1</f>
        <v>9</v>
      </c>
      <c r="B58" s="5" t="s">
        <v>29</v>
      </c>
      <c r="C58" s="61" t="s">
        <v>49</v>
      </c>
      <c r="D58" s="63">
        <v>478.9</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19</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5</v>
      </c>
      <c r="E62" s="62" t="s">
        <v>14</v>
      </c>
      <c r="F62" s="63"/>
      <c r="G62" s="267">
        <f>D62*F62</f>
        <v>0</v>
      </c>
      <c r="H62" s="384"/>
    </row>
    <row r="63" spans="1:8">
      <c r="A63" s="263"/>
      <c r="B63" s="52">
        <f>B45</f>
        <v>5</v>
      </c>
      <c r="C63" s="233" t="s">
        <v>50</v>
      </c>
      <c r="D63" s="54"/>
      <c r="E63" s="55"/>
      <c r="F63" s="234"/>
      <c r="G63" s="269">
        <f>SUM(G47:G62)</f>
        <v>0</v>
      </c>
    </row>
    <row r="64" spans="1:8">
      <c r="A64" s="314"/>
      <c r="B64" s="315"/>
      <c r="C64" s="316"/>
      <c r="D64" s="317"/>
      <c r="E64" s="318"/>
      <c r="F64" s="319"/>
      <c r="G64" s="320"/>
    </row>
    <row r="65" spans="1:7">
      <c r="A65" s="321" t="s">
        <v>3</v>
      </c>
      <c r="B65" s="307"/>
      <c r="C65" s="308" t="s">
        <v>51</v>
      </c>
      <c r="D65" s="309"/>
      <c r="E65" s="310"/>
      <c r="F65" s="231"/>
      <c r="G65" s="322" t="s">
        <v>52</v>
      </c>
    </row>
    <row r="66" spans="1:7">
      <c r="A66" s="219">
        <v>1</v>
      </c>
      <c r="B66" s="65"/>
      <c r="C66" s="66" t="str">
        <f>+C6</f>
        <v>PREDDELA</v>
      </c>
      <c r="D66" s="166"/>
      <c r="E66" s="67"/>
      <c r="F66" s="68"/>
      <c r="G66" s="220">
        <f>+G11</f>
        <v>0</v>
      </c>
    </row>
    <row r="67" spans="1:7">
      <c r="A67" s="219">
        <f t="shared" ref="A67:A69" si="5">A66+1</f>
        <v>2</v>
      </c>
      <c r="B67" s="65"/>
      <c r="C67" s="69" t="str">
        <f>+C12</f>
        <v>ZEMELJSKA DELA</v>
      </c>
      <c r="D67" s="166"/>
      <c r="E67" s="67"/>
      <c r="F67" s="68"/>
      <c r="G67" s="221">
        <f>+G37</f>
        <v>0</v>
      </c>
    </row>
    <row r="68" spans="1:7">
      <c r="A68" s="219">
        <v>4</v>
      </c>
      <c r="B68" s="65"/>
      <c r="C68" s="66" t="str">
        <f>C38</f>
        <v>ODVODNJAVANJE</v>
      </c>
      <c r="D68" s="166"/>
      <c r="E68" s="67"/>
      <c r="F68" s="68"/>
      <c r="G68" s="221">
        <f>G44</f>
        <v>0</v>
      </c>
    </row>
    <row r="69" spans="1:7" ht="17.25" thickBot="1">
      <c r="A69" s="222">
        <f t="shared" si="5"/>
        <v>5</v>
      </c>
      <c r="B69" s="196"/>
      <c r="C69" s="154" t="str">
        <f>C45</f>
        <v>GRADBENA IN OBRTNIŠKA DELA</v>
      </c>
      <c r="D69" s="197"/>
      <c r="E69" s="198"/>
      <c r="F69" s="156"/>
      <c r="G69" s="223">
        <f>G63</f>
        <v>0</v>
      </c>
    </row>
    <row r="70" spans="1:7" ht="17.25" thickTop="1">
      <c r="A70" s="323"/>
      <c r="B70" s="167"/>
      <c r="C70" s="70"/>
      <c r="D70" s="168"/>
      <c r="E70" s="71"/>
      <c r="F70" s="72"/>
      <c r="G70" s="324"/>
    </row>
    <row r="71" spans="1:7">
      <c r="A71" s="226"/>
      <c r="B71" s="227"/>
      <c r="C71" s="228" t="s">
        <v>53</v>
      </c>
      <c r="D71" s="229"/>
      <c r="E71" s="230"/>
      <c r="F71" s="231"/>
      <c r="G71" s="232">
        <f>SUM(G66:G69)</f>
        <v>0</v>
      </c>
    </row>
  </sheetData>
  <mergeCells count="3">
    <mergeCell ref="A2:C2"/>
    <mergeCell ref="A4:C4"/>
    <mergeCell ref="E1:G3"/>
  </mergeCells>
  <conditionalFormatting sqref="D8:D13 D15:D17 D20:D24">
    <cfRule type="cellIs" dxfId="53" priority="2" operator="between">
      <formula>0.000001</formula>
      <formula>1000000000000000</formula>
    </cfRule>
  </conditionalFormatting>
  <conditionalFormatting sqref="D28:D62">
    <cfRule type="cellIs" dxfId="52"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EF19-CA24-4FBA-A8B5-6C1F4503003F}">
  <sheetPr codeName="List5">
    <tabColor theme="7" tint="0.39997558519241921"/>
  </sheetPr>
  <dimension ref="A1:T71"/>
  <sheetViews>
    <sheetView view="pageBreakPreview" topLeftCell="A48"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8</v>
      </c>
      <c r="E8" s="22" t="s">
        <v>14</v>
      </c>
      <c r="F8" s="21"/>
      <c r="G8" s="245">
        <f>+F8*D8</f>
        <v>0</v>
      </c>
      <c r="J8" s="193"/>
      <c r="K8" s="193"/>
      <c r="L8" s="193"/>
      <c r="M8" s="193"/>
      <c r="N8" s="193"/>
    </row>
    <row r="9" spans="1:14">
      <c r="A9" s="239">
        <f>+A8+1</f>
        <v>2</v>
      </c>
      <c r="B9" s="19" t="s">
        <v>15</v>
      </c>
      <c r="C9" s="77" t="s">
        <v>16</v>
      </c>
      <c r="D9" s="21">
        <v>78</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K14" s="143"/>
      <c r="L14" s="143"/>
      <c r="M14" s="143"/>
      <c r="N14" s="143"/>
    </row>
    <row r="15" spans="1:14" ht="25.5">
      <c r="A15" s="249">
        <v>1</v>
      </c>
      <c r="B15" s="29" t="s">
        <v>55</v>
      </c>
      <c r="C15" s="30" t="s">
        <v>54</v>
      </c>
      <c r="D15" s="37">
        <v>93.600000000000009</v>
      </c>
      <c r="E15" s="31" t="s">
        <v>20</v>
      </c>
      <c r="F15" s="32"/>
      <c r="G15" s="250">
        <f>(D15*F15)</f>
        <v>0</v>
      </c>
      <c r="I15" s="143"/>
      <c r="K15" s="143"/>
      <c r="L15" s="143"/>
      <c r="M15" s="143"/>
      <c r="N15" s="143"/>
    </row>
    <row r="16" spans="1:14" ht="38.25">
      <c r="A16" s="249">
        <f>+A15+1</f>
        <v>2</v>
      </c>
      <c r="B16" s="29" t="s">
        <v>188</v>
      </c>
      <c r="C16" s="30" t="s">
        <v>191</v>
      </c>
      <c r="D16" s="37">
        <v>325</v>
      </c>
      <c r="E16" s="31" t="s">
        <v>20</v>
      </c>
      <c r="F16" s="63"/>
      <c r="G16" s="267">
        <f t="shared" ref="G16:G19" si="1">(D16*F16)</f>
        <v>0</v>
      </c>
      <c r="K16" s="143"/>
      <c r="L16" s="143"/>
      <c r="M16" s="143"/>
      <c r="N16" s="143"/>
    </row>
    <row r="17" spans="1:14" ht="38.25">
      <c r="A17" s="249">
        <f>+A16+1</f>
        <v>3</v>
      </c>
      <c r="B17" s="29" t="s">
        <v>192</v>
      </c>
      <c r="C17" s="30" t="s">
        <v>193</v>
      </c>
      <c r="D17" s="37">
        <v>155</v>
      </c>
      <c r="E17" s="31" t="s">
        <v>20</v>
      </c>
      <c r="F17" s="63"/>
      <c r="G17" s="267">
        <f t="shared" si="1"/>
        <v>0</v>
      </c>
      <c r="J17" s="143"/>
      <c r="K17" s="143"/>
      <c r="L17" s="143"/>
      <c r="M17" s="143"/>
      <c r="N17" s="143"/>
    </row>
    <row r="18" spans="1:14" ht="25.5">
      <c r="A18" s="249">
        <f>+A17+1</f>
        <v>4</v>
      </c>
      <c r="B18" s="29" t="s">
        <v>194</v>
      </c>
      <c r="C18" s="30" t="s">
        <v>22</v>
      </c>
      <c r="D18" s="281">
        <v>85</v>
      </c>
      <c r="E18" s="62" t="s">
        <v>20</v>
      </c>
      <c r="F18" s="63"/>
      <c r="G18" s="267">
        <f t="shared" si="1"/>
        <v>0</v>
      </c>
      <c r="K18" s="143"/>
      <c r="L18" s="143"/>
      <c r="M18" s="143"/>
      <c r="N18" s="143"/>
    </row>
    <row r="19" spans="1:14" ht="25.5">
      <c r="A19" s="249">
        <f>+A18+1</f>
        <v>5</v>
      </c>
      <c r="B19" s="29" t="s">
        <v>21</v>
      </c>
      <c r="C19" s="30" t="s">
        <v>195</v>
      </c>
      <c r="D19" s="270">
        <v>25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126.4</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280.8</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155</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39</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468</v>
      </c>
      <c r="E29" s="22" t="s">
        <v>26</v>
      </c>
      <c r="F29" s="21"/>
      <c r="G29" s="245">
        <f>+F29*D29</f>
        <v>0</v>
      </c>
      <c r="K29" s="143"/>
      <c r="L29" s="143"/>
      <c r="M29" s="143"/>
      <c r="N29" s="143"/>
    </row>
    <row r="30" spans="1:14" ht="25.5">
      <c r="A30" s="239">
        <f>A29+1</f>
        <v>11</v>
      </c>
      <c r="B30" s="39" t="s">
        <v>78</v>
      </c>
      <c r="C30" s="40" t="s">
        <v>79</v>
      </c>
      <c r="D30" s="21">
        <v>468</v>
      </c>
      <c r="E30" s="22" t="s">
        <v>26</v>
      </c>
      <c r="F30" s="21"/>
      <c r="G30" s="245">
        <f t="shared" ref="G30:G31" si="2">+F30*D30</f>
        <v>0</v>
      </c>
      <c r="K30" s="143"/>
      <c r="L30" s="143"/>
      <c r="M30" s="143"/>
      <c r="N30" s="143"/>
    </row>
    <row r="31" spans="1:14">
      <c r="A31" s="239">
        <f>A30+1</f>
        <v>12</v>
      </c>
      <c r="B31" s="5" t="s">
        <v>31</v>
      </c>
      <c r="C31" s="20" t="s">
        <v>32</v>
      </c>
      <c r="D31" s="21">
        <v>468</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312</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435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78</v>
      </c>
      <c r="E40" s="22" t="s">
        <v>14</v>
      </c>
      <c r="F40" s="21"/>
      <c r="G40" s="245">
        <f>+F40*D40</f>
        <v>0</v>
      </c>
      <c r="K40" s="143"/>
      <c r="L40" s="143"/>
      <c r="M40" s="143"/>
      <c r="N40" s="143"/>
    </row>
    <row r="41" spans="1:14" ht="51">
      <c r="A41" s="239">
        <f>+A40+1</f>
        <v>2</v>
      </c>
      <c r="B41" s="19" t="s">
        <v>29</v>
      </c>
      <c r="C41" s="20" t="s">
        <v>40</v>
      </c>
      <c r="D41" s="21">
        <v>98</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24.5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99.899999999999991</v>
      </c>
      <c r="E47" s="62" t="s">
        <v>26</v>
      </c>
      <c r="F47" s="63"/>
      <c r="G47" s="267">
        <f>+F47*D47</f>
        <v>0</v>
      </c>
    </row>
    <row r="48" spans="1:14" ht="31.9" customHeight="1">
      <c r="A48" s="266">
        <f>+A47+1</f>
        <v>2</v>
      </c>
      <c r="B48" s="60" t="s">
        <v>29</v>
      </c>
      <c r="C48" s="79" t="s">
        <v>82</v>
      </c>
      <c r="D48" s="63">
        <v>157.6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3228.8898733333335</v>
      </c>
      <c r="E50" s="96" t="s">
        <v>86</v>
      </c>
      <c r="F50" s="63"/>
      <c r="G50" s="267">
        <f>+F50*D50</f>
        <v>0</v>
      </c>
    </row>
    <row r="51" spans="1:8" ht="51">
      <c r="A51" s="266">
        <f>+A50+1</f>
        <v>4</v>
      </c>
      <c r="B51" s="60" t="s">
        <v>87</v>
      </c>
      <c r="C51" s="95" t="s">
        <v>88</v>
      </c>
      <c r="D51" s="63">
        <v>44.604000000000006</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49.2</v>
      </c>
      <c r="E53" s="22" t="s">
        <v>20</v>
      </c>
      <c r="F53" s="21"/>
      <c r="G53" s="245">
        <f>+F53*D53</f>
        <v>0</v>
      </c>
    </row>
    <row r="54" spans="1:8" ht="38.25">
      <c r="A54" s="266">
        <f>+A53+1</f>
        <v>6</v>
      </c>
      <c r="B54" s="60" t="s">
        <v>89</v>
      </c>
      <c r="C54" s="79" t="s">
        <v>90</v>
      </c>
      <c r="D54" s="63">
        <v>37.44</v>
      </c>
      <c r="E54" s="62" t="s">
        <v>20</v>
      </c>
      <c r="F54" s="63"/>
      <c r="G54" s="267">
        <f>+F54*D54</f>
        <v>0</v>
      </c>
    </row>
    <row r="55" spans="1:8">
      <c r="A55" s="266">
        <f>A54+1</f>
        <v>7</v>
      </c>
      <c r="B55" s="60" t="s">
        <v>29</v>
      </c>
      <c r="C55" s="61" t="s">
        <v>91</v>
      </c>
      <c r="D55" s="63">
        <v>62.400000000000006</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305.8</v>
      </c>
      <c r="E57" s="62" t="s">
        <v>20</v>
      </c>
      <c r="F57" s="64"/>
      <c r="G57" s="267">
        <f>+F57*D57</f>
        <v>0</v>
      </c>
    </row>
    <row r="58" spans="1:8">
      <c r="A58" s="239">
        <f t="shared" ref="A58" si="3">+A57+1</f>
        <v>9</v>
      </c>
      <c r="B58" s="5" t="s">
        <v>29</v>
      </c>
      <c r="C58" s="61" t="s">
        <v>49</v>
      </c>
      <c r="D58" s="63">
        <v>307.39999999999998</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13</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3</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51" priority="2" operator="between">
      <formula>0.000001</formula>
      <formula>1000000000000000</formula>
    </cfRule>
  </conditionalFormatting>
  <conditionalFormatting sqref="D28:D62">
    <cfRule type="cellIs" dxfId="50"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68B85-A3EB-4A7A-A013-1AF534B38AE7}">
  <sheetPr codeName="List8">
    <tabColor theme="7" tint="0.39997558519241921"/>
  </sheetPr>
  <dimension ref="A1:T71"/>
  <sheetViews>
    <sheetView view="pageBreakPreview" topLeftCell="A43"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5" ht="18.75" customHeight="1">
      <c r="A1" s="1" t="s">
        <v>0</v>
      </c>
      <c r="B1" s="1"/>
      <c r="C1" s="2"/>
      <c r="E1" s="481" t="s">
        <v>187</v>
      </c>
      <c r="F1" s="481"/>
      <c r="G1" s="481"/>
    </row>
    <row r="2" spans="1:15" ht="16.5" customHeight="1">
      <c r="A2" s="468" t="s">
        <v>1</v>
      </c>
      <c r="B2" s="468"/>
      <c r="C2" s="468"/>
      <c r="E2" s="481"/>
      <c r="F2" s="481"/>
      <c r="G2" s="481"/>
    </row>
    <row r="3" spans="1:15">
      <c r="A3" s="3"/>
      <c r="B3" s="3"/>
      <c r="C3" s="4"/>
      <c r="E3" s="481"/>
      <c r="F3" s="481"/>
      <c r="G3" s="481"/>
    </row>
    <row r="4" spans="1:15">
      <c r="A4" s="479" t="str" cm="1">
        <f t="array" aca="1" ref="A4" ca="1">"Podporna kamnita zložba - "&amp;MID(CELL("filename",A1),FIND("]",CELL("filename",A1))+1,255)</f>
        <v>Podporna kamnita zložba - PKZ3</v>
      </c>
      <c r="B4" s="480"/>
      <c r="C4" s="480"/>
      <c r="D4" s="235"/>
      <c r="E4" s="236"/>
      <c r="F4" s="237"/>
      <c r="G4" s="238" t="s">
        <v>334</v>
      </c>
      <c r="J4" s="193"/>
      <c r="K4" s="193"/>
      <c r="L4" s="193"/>
      <c r="M4" s="193"/>
      <c r="N4" s="193"/>
    </row>
    <row r="5" spans="1:15">
      <c r="A5" s="239" t="s">
        <v>3</v>
      </c>
      <c r="B5" s="5" t="s">
        <v>4</v>
      </c>
      <c r="C5" s="6" t="s">
        <v>5</v>
      </c>
      <c r="D5" s="5" t="s">
        <v>6</v>
      </c>
      <c r="E5" s="7" t="s">
        <v>7</v>
      </c>
      <c r="F5" s="8" t="s">
        <v>8</v>
      </c>
      <c r="G5" s="240" t="s">
        <v>9</v>
      </c>
      <c r="J5" s="193"/>
      <c r="K5" s="193"/>
      <c r="L5" s="193"/>
      <c r="M5" s="193"/>
      <c r="N5" s="193"/>
    </row>
    <row r="6" spans="1:15">
      <c r="A6" s="241"/>
      <c r="B6" s="9">
        <v>1</v>
      </c>
      <c r="C6" s="10" t="s">
        <v>10</v>
      </c>
      <c r="D6" s="11"/>
      <c r="E6" s="12"/>
      <c r="F6" s="13"/>
      <c r="G6" s="242"/>
      <c r="J6" s="193"/>
      <c r="K6" s="193"/>
      <c r="L6" s="193"/>
      <c r="M6" s="193"/>
      <c r="N6" s="193"/>
    </row>
    <row r="7" spans="1:15">
      <c r="A7" s="243"/>
      <c r="B7" s="14">
        <v>11</v>
      </c>
      <c r="C7" s="15" t="s">
        <v>11</v>
      </c>
      <c r="D7" s="16"/>
      <c r="E7" s="17"/>
      <c r="F7" s="18"/>
      <c r="G7" s="244"/>
      <c r="J7" s="193"/>
      <c r="K7" s="193"/>
      <c r="L7" s="193"/>
      <c r="M7" s="193"/>
      <c r="N7" s="193"/>
    </row>
    <row r="8" spans="1:15" ht="25.5">
      <c r="A8" s="239">
        <v>1</v>
      </c>
      <c r="B8" s="19" t="s">
        <v>12</v>
      </c>
      <c r="C8" s="73" t="s">
        <v>13</v>
      </c>
      <c r="D8" s="21">
        <v>7</v>
      </c>
      <c r="E8" s="22" t="s">
        <v>14</v>
      </c>
      <c r="F8" s="21"/>
      <c r="G8" s="245">
        <f>+F8*D8</f>
        <v>0</v>
      </c>
      <c r="J8" s="193"/>
      <c r="K8" s="193"/>
      <c r="L8" s="193"/>
      <c r="M8" s="193"/>
      <c r="N8" s="193"/>
    </row>
    <row r="9" spans="1:15">
      <c r="A9" s="239">
        <f>+A8+1</f>
        <v>2</v>
      </c>
      <c r="B9" s="19" t="s">
        <v>15</v>
      </c>
      <c r="C9" s="77" t="s">
        <v>16</v>
      </c>
      <c r="D9" s="21">
        <v>67</v>
      </c>
      <c r="E9" s="22" t="s">
        <v>17</v>
      </c>
      <c r="F9" s="21"/>
      <c r="G9" s="245">
        <f>+F9*D9</f>
        <v>0</v>
      </c>
      <c r="J9" s="193"/>
      <c r="K9" s="193"/>
      <c r="L9" s="193"/>
      <c r="M9" s="193"/>
      <c r="N9" s="193"/>
    </row>
    <row r="10" spans="1:15" ht="25.5">
      <c r="A10" s="239">
        <f>+A9+1</f>
        <v>3</v>
      </c>
      <c r="B10" s="19">
        <v>111654</v>
      </c>
      <c r="C10" s="73" t="s">
        <v>74</v>
      </c>
      <c r="D10" s="21">
        <v>1</v>
      </c>
      <c r="E10" s="22" t="s">
        <v>14</v>
      </c>
      <c r="F10" s="21"/>
      <c r="G10" s="245">
        <f t="shared" ref="G10" si="0">+D10*F10</f>
        <v>0</v>
      </c>
      <c r="J10" s="193"/>
      <c r="K10" s="193"/>
      <c r="L10" s="193"/>
      <c r="M10" s="193"/>
      <c r="N10" s="193"/>
    </row>
    <row r="11" spans="1:15">
      <c r="A11" s="241"/>
      <c r="B11" s="9">
        <f>B6</f>
        <v>1</v>
      </c>
      <c r="C11" s="13" t="str">
        <f>C6&amp;" - skupaj"</f>
        <v>PREDDELA - skupaj</v>
      </c>
      <c r="D11" s="23"/>
      <c r="E11" s="24"/>
      <c r="F11" s="23"/>
      <c r="G11" s="246">
        <f>SUM(G8:G10)</f>
        <v>0</v>
      </c>
      <c r="K11" s="143"/>
      <c r="L11" s="143"/>
      <c r="M11" s="143"/>
      <c r="N11" s="143"/>
    </row>
    <row r="12" spans="1:15">
      <c r="A12" s="241"/>
      <c r="B12" s="9">
        <f>B11+1</f>
        <v>2</v>
      </c>
      <c r="C12" s="13" t="s">
        <v>18</v>
      </c>
      <c r="D12" s="23"/>
      <c r="E12" s="24"/>
      <c r="F12" s="23"/>
      <c r="G12" s="246"/>
      <c r="K12" s="143"/>
      <c r="L12" s="143"/>
      <c r="M12" s="143"/>
      <c r="N12" s="143"/>
    </row>
    <row r="13" spans="1:15">
      <c r="A13" s="247"/>
      <c r="B13" s="56">
        <v>21</v>
      </c>
      <c r="C13" s="80" t="s">
        <v>19</v>
      </c>
      <c r="D13" s="152"/>
      <c r="E13" s="81"/>
      <c r="F13" s="58"/>
      <c r="G13" s="248"/>
      <c r="I13" s="143"/>
      <c r="K13" s="143"/>
      <c r="L13" s="143"/>
      <c r="M13" s="143"/>
      <c r="N13" s="143"/>
    </row>
    <row r="14" spans="1:15" ht="38.25">
      <c r="A14" s="447"/>
      <c r="B14" s="445"/>
      <c r="C14" s="445" t="s">
        <v>331</v>
      </c>
      <c r="D14" s="445"/>
      <c r="E14" s="445"/>
      <c r="F14" s="445"/>
      <c r="G14" s="446"/>
      <c r="I14" s="143"/>
      <c r="K14" s="143"/>
      <c r="L14" s="143"/>
      <c r="M14" s="143"/>
      <c r="N14" s="143"/>
    </row>
    <row r="15" spans="1:15" ht="25.5">
      <c r="A15" s="249">
        <v>1</v>
      </c>
      <c r="B15" s="29" t="s">
        <v>55</v>
      </c>
      <c r="C15" s="30" t="s">
        <v>54</v>
      </c>
      <c r="D15" s="37">
        <v>80.400000000000006</v>
      </c>
      <c r="E15" s="31" t="s">
        <v>20</v>
      </c>
      <c r="F15" s="32"/>
      <c r="G15" s="250">
        <f>(D15*F15)</f>
        <v>0</v>
      </c>
      <c r="I15" s="143"/>
      <c r="J15" s="143"/>
      <c r="K15" s="143"/>
      <c r="L15" s="143"/>
      <c r="M15" s="143"/>
      <c r="N15" s="143"/>
    </row>
    <row r="16" spans="1:15" ht="38.25">
      <c r="A16" s="249">
        <f>+A15+1</f>
        <v>2</v>
      </c>
      <c r="B16" s="29" t="s">
        <v>188</v>
      </c>
      <c r="C16" s="30" t="s">
        <v>191</v>
      </c>
      <c r="D16" s="37">
        <v>355</v>
      </c>
      <c r="E16" s="31" t="s">
        <v>20</v>
      </c>
      <c r="F16" s="63"/>
      <c r="G16" s="267">
        <f t="shared" ref="G16:G19" si="1">(D16*F16)</f>
        <v>0</v>
      </c>
      <c r="K16" s="143"/>
      <c r="L16" s="143"/>
      <c r="M16" s="143"/>
      <c r="N16" s="143"/>
      <c r="O16" s="143"/>
    </row>
    <row r="17" spans="1:15" ht="38.25">
      <c r="A17" s="249">
        <f>+A16+1</f>
        <v>3</v>
      </c>
      <c r="B17" s="29" t="s">
        <v>192</v>
      </c>
      <c r="C17" s="30" t="s">
        <v>193</v>
      </c>
      <c r="D17" s="37">
        <v>162</v>
      </c>
      <c r="E17" s="31" t="s">
        <v>20</v>
      </c>
      <c r="F17" s="63"/>
      <c r="G17" s="267">
        <f t="shared" si="1"/>
        <v>0</v>
      </c>
      <c r="I17" s="143"/>
      <c r="K17" s="143"/>
      <c r="L17" s="143"/>
      <c r="M17" s="143"/>
      <c r="N17" s="143"/>
      <c r="O17" s="143"/>
    </row>
    <row r="18" spans="1:15" ht="25.5">
      <c r="A18" s="249">
        <f>+A17+1</f>
        <v>4</v>
      </c>
      <c r="B18" s="29" t="s">
        <v>194</v>
      </c>
      <c r="C18" s="30" t="s">
        <v>22</v>
      </c>
      <c r="D18" s="281">
        <v>100</v>
      </c>
      <c r="E18" s="62" t="s">
        <v>20</v>
      </c>
      <c r="F18" s="63"/>
      <c r="G18" s="267">
        <f t="shared" si="1"/>
        <v>0</v>
      </c>
      <c r="K18" s="143"/>
      <c r="L18" s="143"/>
      <c r="M18" s="143"/>
      <c r="N18" s="143"/>
    </row>
    <row r="19" spans="1:15" ht="25.5">
      <c r="A19" s="249">
        <f>+A18+1</f>
        <v>5</v>
      </c>
      <c r="B19" s="29" t="s">
        <v>21</v>
      </c>
      <c r="C19" s="30" t="s">
        <v>195</v>
      </c>
      <c r="D19" s="270">
        <v>28</v>
      </c>
      <c r="E19" s="62" t="s">
        <v>20</v>
      </c>
      <c r="F19" s="63"/>
      <c r="G19" s="267">
        <f t="shared" si="1"/>
        <v>0</v>
      </c>
      <c r="J19" s="143"/>
      <c r="K19" s="143"/>
      <c r="L19" s="143"/>
      <c r="M19" s="143"/>
      <c r="N19" s="143"/>
    </row>
    <row r="20" spans="1:15">
      <c r="A20" s="251"/>
      <c r="B20" s="25">
        <v>22</v>
      </c>
      <c r="C20" s="26" t="s">
        <v>23</v>
      </c>
      <c r="D20" s="157"/>
      <c r="E20" s="27"/>
      <c r="F20" s="28"/>
      <c r="G20" s="252"/>
      <c r="K20" s="143"/>
      <c r="L20" s="143"/>
      <c r="M20" s="143"/>
      <c r="N20" s="143"/>
    </row>
    <row r="21" spans="1:15" ht="25.5">
      <c r="A21" s="239">
        <f>+A19+1</f>
        <v>6</v>
      </c>
      <c r="B21" s="5" t="s">
        <v>24</v>
      </c>
      <c r="C21" s="20" t="s">
        <v>25</v>
      </c>
      <c r="D21" s="21">
        <v>107.1</v>
      </c>
      <c r="E21" s="22" t="s">
        <v>26</v>
      </c>
      <c r="F21" s="21"/>
      <c r="G21" s="245">
        <f>+F21*D21</f>
        <v>0</v>
      </c>
      <c r="K21" s="143"/>
      <c r="L21" s="143"/>
      <c r="M21" s="143"/>
      <c r="N21" s="143"/>
    </row>
    <row r="22" spans="1:15">
      <c r="A22" s="243"/>
      <c r="B22" s="163">
        <v>23</v>
      </c>
      <c r="C22" s="164" t="s">
        <v>117</v>
      </c>
      <c r="D22" s="158"/>
      <c r="E22" s="151"/>
      <c r="F22" s="151"/>
      <c r="G22" s="311"/>
      <c r="K22" s="143"/>
      <c r="L22" s="143"/>
      <c r="M22" s="143"/>
      <c r="N22" s="143"/>
    </row>
    <row r="23" spans="1:15" ht="25.5">
      <c r="A23" s="239">
        <f>+A21+1</f>
        <v>7</v>
      </c>
      <c r="B23" s="19">
        <v>23431</v>
      </c>
      <c r="C23" s="20" t="s">
        <v>164</v>
      </c>
      <c r="D23" s="358">
        <v>241.2</v>
      </c>
      <c r="E23" s="21" t="s">
        <v>26</v>
      </c>
      <c r="F23" s="21"/>
      <c r="G23" s="245">
        <f>+F23*D23</f>
        <v>0</v>
      </c>
      <c r="K23" s="143"/>
      <c r="L23" s="143"/>
      <c r="M23" s="143"/>
      <c r="N23" s="143"/>
    </row>
    <row r="24" spans="1:15">
      <c r="A24" s="253"/>
      <c r="B24" s="14">
        <v>24</v>
      </c>
      <c r="C24" s="78" t="s">
        <v>27</v>
      </c>
      <c r="D24" s="33"/>
      <c r="E24" s="34"/>
      <c r="F24" s="33"/>
      <c r="G24" s="254"/>
      <c r="K24" s="143"/>
      <c r="L24" s="143"/>
      <c r="M24" s="143"/>
      <c r="N24" s="143"/>
    </row>
    <row r="25" spans="1:15" ht="25.5">
      <c r="A25" s="249">
        <f>+A23+1</f>
        <v>8</v>
      </c>
      <c r="B25" s="35" t="s">
        <v>200</v>
      </c>
      <c r="C25" s="79" t="s">
        <v>201</v>
      </c>
      <c r="D25" s="169">
        <v>162</v>
      </c>
      <c r="E25" s="62" t="s">
        <v>20</v>
      </c>
      <c r="F25" s="63"/>
      <c r="G25" s="267">
        <f>+F25*D25</f>
        <v>0</v>
      </c>
      <c r="K25" s="143"/>
      <c r="L25" s="143"/>
      <c r="M25" s="143"/>
      <c r="N25" s="143"/>
    </row>
    <row r="26" spans="1:15" ht="25.5">
      <c r="A26" s="249"/>
      <c r="B26" s="35"/>
      <c r="C26" s="79" t="s">
        <v>206</v>
      </c>
      <c r="D26" s="356"/>
      <c r="E26" s="62"/>
      <c r="F26" s="63"/>
      <c r="G26" s="267"/>
      <c r="K26" s="143"/>
      <c r="L26" s="143"/>
      <c r="M26" s="143"/>
      <c r="N26" s="143"/>
    </row>
    <row r="27" spans="1:15" ht="25.5">
      <c r="A27" s="239">
        <f>+A25+1</f>
        <v>9</v>
      </c>
      <c r="B27" s="5" t="s">
        <v>183</v>
      </c>
      <c r="C27" s="73" t="s">
        <v>77</v>
      </c>
      <c r="D27" s="335">
        <v>33.5</v>
      </c>
      <c r="E27" s="22" t="s">
        <v>20</v>
      </c>
      <c r="F27" s="21"/>
      <c r="G27" s="245">
        <f>+F27*D27</f>
        <v>0</v>
      </c>
      <c r="K27" s="143"/>
      <c r="L27" s="143"/>
      <c r="M27" s="143"/>
      <c r="N27" s="143"/>
    </row>
    <row r="28" spans="1:15">
      <c r="A28" s="253"/>
      <c r="B28" s="14">
        <v>25</v>
      </c>
      <c r="C28" s="15" t="s">
        <v>28</v>
      </c>
      <c r="D28" s="33"/>
      <c r="E28" s="34"/>
      <c r="F28" s="33"/>
      <c r="G28" s="254"/>
      <c r="K28" s="143"/>
      <c r="L28" s="143"/>
      <c r="M28" s="143"/>
      <c r="N28" s="143"/>
    </row>
    <row r="29" spans="1:15">
      <c r="A29" s="239">
        <f>+A27+1</f>
        <v>10</v>
      </c>
      <c r="B29" s="5" t="s">
        <v>29</v>
      </c>
      <c r="C29" s="20" t="s">
        <v>30</v>
      </c>
      <c r="D29" s="21">
        <v>402</v>
      </c>
      <c r="E29" s="22" t="s">
        <v>26</v>
      </c>
      <c r="F29" s="21"/>
      <c r="G29" s="245">
        <f>+F29*D29</f>
        <v>0</v>
      </c>
      <c r="K29" s="143"/>
      <c r="L29" s="143"/>
      <c r="M29" s="143"/>
      <c r="N29" s="143"/>
    </row>
    <row r="30" spans="1:15" ht="25.5">
      <c r="A30" s="239">
        <f>A29+1</f>
        <v>11</v>
      </c>
      <c r="B30" s="39" t="s">
        <v>78</v>
      </c>
      <c r="C30" s="40" t="s">
        <v>79</v>
      </c>
      <c r="D30" s="21">
        <v>402</v>
      </c>
      <c r="E30" s="22" t="s">
        <v>26</v>
      </c>
      <c r="F30" s="21"/>
      <c r="G30" s="245">
        <f t="shared" ref="G30:G31" si="2">+F30*D30</f>
        <v>0</v>
      </c>
      <c r="K30" s="143"/>
      <c r="L30" s="143"/>
      <c r="M30" s="143"/>
      <c r="N30" s="143"/>
    </row>
    <row r="31" spans="1:15">
      <c r="A31" s="239">
        <f>A30+1</f>
        <v>12</v>
      </c>
      <c r="B31" s="5" t="s">
        <v>31</v>
      </c>
      <c r="C31" s="20" t="s">
        <v>32</v>
      </c>
      <c r="D31" s="21">
        <v>402</v>
      </c>
      <c r="E31" s="22" t="s">
        <v>26</v>
      </c>
      <c r="F31" s="21"/>
      <c r="G31" s="245">
        <f t="shared" si="2"/>
        <v>0</v>
      </c>
      <c r="K31" s="143"/>
      <c r="L31" s="143"/>
      <c r="M31" s="143"/>
      <c r="N31" s="143"/>
    </row>
    <row r="32" spans="1:15">
      <c r="A32" s="312"/>
      <c r="B32" s="204">
        <v>28</v>
      </c>
      <c r="C32" s="205" t="s">
        <v>170</v>
      </c>
      <c r="D32" s="206"/>
      <c r="E32" s="207"/>
      <c r="F32" s="208"/>
      <c r="G32" s="313"/>
      <c r="K32" s="143"/>
      <c r="L32" s="143"/>
      <c r="M32" s="143"/>
      <c r="N32" s="143"/>
    </row>
    <row r="33" spans="1:14" ht="51">
      <c r="A33" s="239">
        <f>+A31+1</f>
        <v>13</v>
      </c>
      <c r="B33" s="6" t="s">
        <v>171</v>
      </c>
      <c r="C33" s="209" t="s">
        <v>172</v>
      </c>
      <c r="D33" s="21">
        <v>268</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483</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67</v>
      </c>
      <c r="E40" s="22" t="s">
        <v>14</v>
      </c>
      <c r="F40" s="21"/>
      <c r="G40" s="245">
        <f>+F40*D40</f>
        <v>0</v>
      </c>
      <c r="K40" s="143"/>
      <c r="L40" s="143"/>
      <c r="M40" s="143"/>
      <c r="N40" s="143"/>
    </row>
    <row r="41" spans="1:14" ht="51">
      <c r="A41" s="239">
        <f>+A40+1</f>
        <v>2</v>
      </c>
      <c r="B41" s="19" t="s">
        <v>29</v>
      </c>
      <c r="C41" s="20" t="s">
        <v>40</v>
      </c>
      <c r="D41" s="21">
        <v>87</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21.75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86.199999999999989</v>
      </c>
      <c r="E47" s="62" t="s">
        <v>26</v>
      </c>
      <c r="F47" s="63"/>
      <c r="G47" s="267">
        <f>+F47*D47</f>
        <v>0</v>
      </c>
    </row>
    <row r="48" spans="1:14" ht="31.9" customHeight="1">
      <c r="A48" s="266">
        <f>+A47+1</f>
        <v>2</v>
      </c>
      <c r="B48" s="60" t="s">
        <v>29</v>
      </c>
      <c r="C48" s="79" t="s">
        <v>82</v>
      </c>
      <c r="D48" s="63">
        <v>135.6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2774.3057422222223</v>
      </c>
      <c r="E50" s="96" t="s">
        <v>86</v>
      </c>
      <c r="F50" s="63"/>
      <c r="G50" s="267">
        <f>+F50*D50</f>
        <v>0</v>
      </c>
    </row>
    <row r="51" spans="1:8" ht="51">
      <c r="A51" s="266">
        <f>+A50+1</f>
        <v>4</v>
      </c>
      <c r="B51" s="60" t="s">
        <v>87</v>
      </c>
      <c r="C51" s="95" t="s">
        <v>88</v>
      </c>
      <c r="D51" s="63">
        <v>37.17</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41.7</v>
      </c>
      <c r="E53" s="22" t="s">
        <v>20</v>
      </c>
      <c r="F53" s="21"/>
      <c r="G53" s="245">
        <f>+F53*D53</f>
        <v>0</v>
      </c>
    </row>
    <row r="54" spans="1:8" ht="38.25">
      <c r="A54" s="266">
        <f>+A53+1</f>
        <v>6</v>
      </c>
      <c r="B54" s="60" t="s">
        <v>89</v>
      </c>
      <c r="C54" s="79" t="s">
        <v>90</v>
      </c>
      <c r="D54" s="63">
        <v>32.159999999999997</v>
      </c>
      <c r="E54" s="62" t="s">
        <v>20</v>
      </c>
      <c r="F54" s="63"/>
      <c r="G54" s="267">
        <f>+F54*D54</f>
        <v>0</v>
      </c>
    </row>
    <row r="55" spans="1:8">
      <c r="A55" s="266">
        <f>A54+1</f>
        <v>7</v>
      </c>
      <c r="B55" s="60" t="s">
        <v>29</v>
      </c>
      <c r="C55" s="61" t="s">
        <v>91</v>
      </c>
      <c r="D55" s="63">
        <v>53.6</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257.3</v>
      </c>
      <c r="E57" s="62" t="s">
        <v>20</v>
      </c>
      <c r="F57" s="64"/>
      <c r="G57" s="267">
        <f>+F57*D57</f>
        <v>0</v>
      </c>
    </row>
    <row r="58" spans="1:8">
      <c r="A58" s="239">
        <f t="shared" ref="A58" si="3">+A57+1</f>
        <v>9</v>
      </c>
      <c r="B58" s="5" t="s">
        <v>29</v>
      </c>
      <c r="C58" s="61" t="s">
        <v>49</v>
      </c>
      <c r="D58" s="63">
        <v>257.10000000000002</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12</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3</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9" priority="2" operator="between">
      <formula>0.000001</formula>
      <formula>1000000000000000</formula>
    </cfRule>
  </conditionalFormatting>
  <conditionalFormatting sqref="D28:D62">
    <cfRule type="cellIs" dxfId="48"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E69E-8EAA-49ED-AAAB-CD3C132A18EC}">
  <sheetPr>
    <tabColor theme="7" tint="0.39997558519241921"/>
  </sheetPr>
  <dimension ref="A1:T78"/>
  <sheetViews>
    <sheetView view="pageBreakPreview" topLeftCell="A54"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8" width="9.140625" style="384"/>
    <col min="9"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"Pilotna stena - "&amp;MID(CELL("filename",A1),FIND("]",CELL("filename",A1))+1,255)</f>
        <v>Pilotna stena - PS1</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4</v>
      </c>
      <c r="E8" s="22" t="s">
        <v>14</v>
      </c>
      <c r="F8" s="21"/>
      <c r="G8" s="245">
        <f>+F8*D8</f>
        <v>0</v>
      </c>
      <c r="J8" s="193"/>
      <c r="K8" s="193"/>
      <c r="L8" s="193"/>
      <c r="M8" s="193"/>
      <c r="N8" s="193"/>
    </row>
    <row r="9" spans="1:14">
      <c r="A9" s="239">
        <f>+A8+1</f>
        <v>2</v>
      </c>
      <c r="B9" s="19" t="s">
        <v>15</v>
      </c>
      <c r="C9" s="77" t="s">
        <v>16</v>
      </c>
      <c r="D9" s="21">
        <v>42</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s="138" customFormat="1">
      <c r="A11" s="243"/>
      <c r="B11" s="14" t="s">
        <v>29</v>
      </c>
      <c r="C11" s="15" t="s">
        <v>243</v>
      </c>
      <c r="D11" s="16"/>
      <c r="E11" s="17"/>
      <c r="F11" s="18"/>
      <c r="G11" s="244"/>
      <c r="H11" s="384"/>
      <c r="K11" s="143"/>
      <c r="L11" s="143"/>
      <c r="M11" s="143"/>
      <c r="N11" s="143"/>
    </row>
    <row r="12" spans="1:14" s="138" customFormat="1" ht="25.5">
      <c r="A12" s="239">
        <v>4</v>
      </c>
      <c r="B12" s="29" t="s">
        <v>245</v>
      </c>
      <c r="C12" s="30" t="s">
        <v>244</v>
      </c>
      <c r="D12" s="359">
        <v>1</v>
      </c>
      <c r="E12" s="31" t="s">
        <v>14</v>
      </c>
      <c r="F12" s="32"/>
      <c r="G12" s="245">
        <f t="shared" ref="G12" si="1">+F12*D12</f>
        <v>0</v>
      </c>
      <c r="H12" s="384"/>
      <c r="K12" s="143"/>
      <c r="L12" s="143"/>
      <c r="M12" s="143"/>
      <c r="N12" s="143"/>
    </row>
    <row r="13" spans="1:14" s="138" customFormat="1">
      <c r="A13" s="241"/>
      <c r="B13" s="9">
        <f>B6</f>
        <v>1</v>
      </c>
      <c r="C13" s="13" t="str">
        <f>C6&amp;" - skupaj"</f>
        <v>PREDDELA - skupaj</v>
      </c>
      <c r="D13" s="23"/>
      <c r="E13" s="24"/>
      <c r="F13" s="23"/>
      <c r="G13" s="246">
        <f>SUM(G8:G12)</f>
        <v>0</v>
      </c>
      <c r="H13" s="384"/>
      <c r="K13" s="143"/>
      <c r="L13" s="143"/>
      <c r="M13" s="143"/>
      <c r="N13" s="143"/>
    </row>
    <row r="14" spans="1:14" s="138" customFormat="1">
      <c r="A14" s="241"/>
      <c r="B14" s="9">
        <f>B13+1</f>
        <v>2</v>
      </c>
      <c r="C14" s="13" t="s">
        <v>18</v>
      </c>
      <c r="D14" s="23"/>
      <c r="E14" s="24"/>
      <c r="F14" s="23"/>
      <c r="G14" s="246"/>
      <c r="H14" s="384"/>
      <c r="K14" s="143"/>
      <c r="L14" s="143"/>
      <c r="M14" s="143"/>
      <c r="N14" s="143"/>
    </row>
    <row r="15" spans="1:14" s="138" customFormat="1">
      <c r="A15" s="247"/>
      <c r="B15" s="56">
        <v>21</v>
      </c>
      <c r="C15" s="80" t="s">
        <v>19</v>
      </c>
      <c r="D15" s="152"/>
      <c r="E15" s="81"/>
      <c r="F15" s="58"/>
      <c r="G15" s="248"/>
      <c r="H15" s="384"/>
      <c r="I15" s="143"/>
      <c r="K15" s="143"/>
      <c r="L15" s="143"/>
      <c r="M15" s="143"/>
      <c r="N15" s="143"/>
    </row>
    <row r="16" spans="1:14" ht="38.25">
      <c r="A16" s="447"/>
      <c r="B16" s="445"/>
      <c r="C16" s="445" t="s">
        <v>331</v>
      </c>
      <c r="D16" s="445"/>
      <c r="E16" s="445"/>
      <c r="F16" s="445"/>
      <c r="G16" s="446"/>
      <c r="H16" s="138"/>
      <c r="I16" s="143"/>
      <c r="K16" s="143"/>
      <c r="L16" s="143"/>
      <c r="M16" s="143"/>
      <c r="N16" s="143"/>
    </row>
    <row r="17" spans="1:14" s="138" customFormat="1" ht="25.5">
      <c r="A17" s="249">
        <v>1</v>
      </c>
      <c r="B17" s="29" t="s">
        <v>55</v>
      </c>
      <c r="C17" s="30" t="s">
        <v>54</v>
      </c>
      <c r="D17" s="37">
        <v>42</v>
      </c>
      <c r="E17" s="31" t="s">
        <v>20</v>
      </c>
      <c r="F17" s="32"/>
      <c r="G17" s="250">
        <f>(D17*F17)</f>
        <v>0</v>
      </c>
      <c r="H17" s="384"/>
      <c r="K17" s="143"/>
      <c r="L17" s="143"/>
      <c r="M17" s="143"/>
      <c r="N17" s="143"/>
    </row>
    <row r="18" spans="1:14" s="138" customFormat="1" ht="25.5">
      <c r="A18" s="249">
        <f>+A17+1</f>
        <v>2</v>
      </c>
      <c r="B18" s="29" t="s">
        <v>247</v>
      </c>
      <c r="C18" s="30" t="s">
        <v>246</v>
      </c>
      <c r="D18" s="37">
        <v>25</v>
      </c>
      <c r="E18" s="31" t="s">
        <v>20</v>
      </c>
      <c r="F18" s="32"/>
      <c r="G18" s="250">
        <f>(D18*F18)</f>
        <v>0</v>
      </c>
      <c r="H18" s="384"/>
      <c r="J18" s="143"/>
      <c r="K18" s="143"/>
      <c r="L18" s="143"/>
      <c r="M18" s="143"/>
      <c r="N18" s="143"/>
    </row>
    <row r="19" spans="1:14" s="138" customFormat="1">
      <c r="A19" s="249"/>
      <c r="B19" s="29"/>
      <c r="C19" s="30" t="s">
        <v>248</v>
      </c>
      <c r="D19" s="37"/>
      <c r="E19" s="31"/>
      <c r="F19" s="32"/>
      <c r="G19" s="250"/>
      <c r="H19" s="384"/>
      <c r="K19" s="143"/>
      <c r="L19" s="143"/>
      <c r="M19" s="143"/>
      <c r="N19" s="143"/>
    </row>
    <row r="20" spans="1:14" s="138" customFormat="1" ht="38.25">
      <c r="A20" s="249">
        <f>+A18+1</f>
        <v>3</v>
      </c>
      <c r="B20" s="29" t="s">
        <v>188</v>
      </c>
      <c r="C20" s="30" t="s">
        <v>191</v>
      </c>
      <c r="D20" s="37">
        <v>145</v>
      </c>
      <c r="E20" s="31" t="s">
        <v>20</v>
      </c>
      <c r="F20" s="63"/>
      <c r="G20" s="267">
        <f t="shared" ref="G20:G23" si="2">(D20*F20)</f>
        <v>0</v>
      </c>
      <c r="H20" s="384"/>
      <c r="K20" s="143"/>
      <c r="L20" s="143"/>
      <c r="M20" s="143"/>
      <c r="N20" s="143"/>
    </row>
    <row r="21" spans="1:14" s="138" customFormat="1" ht="38.25">
      <c r="A21" s="249">
        <f>+A20+1</f>
        <v>4</v>
      </c>
      <c r="B21" s="29" t="s">
        <v>192</v>
      </c>
      <c r="C21" s="30" t="s">
        <v>193</v>
      </c>
      <c r="D21" s="37">
        <v>40</v>
      </c>
      <c r="E21" s="31" t="s">
        <v>20</v>
      </c>
      <c r="F21" s="63"/>
      <c r="G21" s="267">
        <f t="shared" si="2"/>
        <v>0</v>
      </c>
      <c r="H21" s="384"/>
      <c r="I21" s="143"/>
      <c r="K21" s="143"/>
      <c r="L21" s="143"/>
      <c r="M21" s="143"/>
      <c r="N21" s="143"/>
    </row>
    <row r="22" spans="1:14" s="138" customFormat="1" ht="25.5">
      <c r="A22" s="249">
        <f>+A21+1</f>
        <v>5</v>
      </c>
      <c r="B22" s="29" t="s">
        <v>194</v>
      </c>
      <c r="C22" s="30" t="s">
        <v>22</v>
      </c>
      <c r="D22" s="281">
        <v>20</v>
      </c>
      <c r="E22" s="62" t="s">
        <v>20</v>
      </c>
      <c r="F22" s="63"/>
      <c r="G22" s="267">
        <f t="shared" si="2"/>
        <v>0</v>
      </c>
      <c r="H22" s="384"/>
      <c r="K22" s="143"/>
      <c r="L22" s="143"/>
      <c r="M22" s="143"/>
      <c r="N22" s="143"/>
    </row>
    <row r="23" spans="1:14" s="138" customFormat="1" ht="25.5">
      <c r="A23" s="249">
        <f>+A22+1</f>
        <v>6</v>
      </c>
      <c r="B23" s="29" t="s">
        <v>21</v>
      </c>
      <c r="C23" s="30" t="s">
        <v>195</v>
      </c>
      <c r="D23" s="270">
        <v>3</v>
      </c>
      <c r="E23" s="62" t="s">
        <v>20</v>
      </c>
      <c r="F23" s="63"/>
      <c r="G23" s="267">
        <f t="shared" si="2"/>
        <v>0</v>
      </c>
      <c r="H23" s="384"/>
      <c r="K23" s="143"/>
      <c r="L23" s="143"/>
      <c r="M23" s="143"/>
      <c r="N23" s="143"/>
    </row>
    <row r="24" spans="1:14" s="138" customFormat="1">
      <c r="A24" s="251"/>
      <c r="B24" s="25">
        <v>22</v>
      </c>
      <c r="C24" s="26" t="s">
        <v>23</v>
      </c>
      <c r="D24" s="157"/>
      <c r="E24" s="27"/>
      <c r="F24" s="28"/>
      <c r="G24" s="252"/>
      <c r="H24" s="384"/>
      <c r="K24" s="143"/>
      <c r="L24" s="143"/>
      <c r="M24" s="143"/>
      <c r="N24" s="143"/>
    </row>
    <row r="25" spans="1:14" s="138" customFormat="1" ht="25.5">
      <c r="A25" s="239">
        <f>+A23+1</f>
        <v>7</v>
      </c>
      <c r="B25" s="5" t="s">
        <v>24</v>
      </c>
      <c r="C25" s="20" t="s">
        <v>25</v>
      </c>
      <c r="D25" s="21">
        <v>50.4</v>
      </c>
      <c r="E25" s="22" t="s">
        <v>26</v>
      </c>
      <c r="F25" s="21"/>
      <c r="G25" s="245">
        <f>+F25*D25</f>
        <v>0</v>
      </c>
      <c r="H25" s="384"/>
      <c r="K25" s="143"/>
      <c r="L25" s="143"/>
      <c r="M25" s="143"/>
      <c r="N25" s="143"/>
    </row>
    <row r="26" spans="1:14" s="138" customFormat="1">
      <c r="A26" s="243"/>
      <c r="B26" s="163">
        <v>23</v>
      </c>
      <c r="C26" s="164" t="s">
        <v>117</v>
      </c>
      <c r="D26" s="158"/>
      <c r="E26" s="151"/>
      <c r="F26" s="151"/>
      <c r="G26" s="311"/>
      <c r="H26" s="384"/>
      <c r="K26" s="143"/>
      <c r="L26" s="143"/>
      <c r="M26" s="143"/>
      <c r="N26" s="143"/>
    </row>
    <row r="27" spans="1:14" s="138" customFormat="1" ht="25.5">
      <c r="A27" s="239">
        <f>+A25+1</f>
        <v>8</v>
      </c>
      <c r="B27" s="19">
        <v>23431</v>
      </c>
      <c r="C27" s="20" t="s">
        <v>164</v>
      </c>
      <c r="D27" s="358">
        <v>160</v>
      </c>
      <c r="E27" s="21" t="s">
        <v>26</v>
      </c>
      <c r="F27" s="21"/>
      <c r="G27" s="245">
        <f>+F27*D27</f>
        <v>0</v>
      </c>
      <c r="H27" s="384"/>
      <c r="K27" s="143"/>
      <c r="L27" s="143"/>
      <c r="M27" s="143"/>
      <c r="N27" s="143"/>
    </row>
    <row r="28" spans="1:14" s="138" customFormat="1">
      <c r="A28" s="253"/>
      <c r="B28" s="14">
        <v>24</v>
      </c>
      <c r="C28" s="78" t="s">
        <v>27</v>
      </c>
      <c r="D28" s="33"/>
      <c r="E28" s="34"/>
      <c r="F28" s="33"/>
      <c r="G28" s="254"/>
      <c r="H28" s="384"/>
      <c r="K28" s="143"/>
      <c r="L28" s="143"/>
      <c r="M28" s="143"/>
      <c r="N28" s="143"/>
    </row>
    <row r="29" spans="1:14" s="138" customFormat="1" ht="25.5">
      <c r="A29" s="249">
        <f>+A27+1</f>
        <v>9</v>
      </c>
      <c r="B29" s="35" t="s">
        <v>200</v>
      </c>
      <c r="C29" s="79" t="s">
        <v>201</v>
      </c>
      <c r="D29" s="169">
        <v>40</v>
      </c>
      <c r="E29" s="62" t="s">
        <v>20</v>
      </c>
      <c r="F29" s="63"/>
      <c r="G29" s="267">
        <f>+F29*D29</f>
        <v>0</v>
      </c>
      <c r="H29" s="384"/>
      <c r="K29" s="143"/>
      <c r="L29" s="143"/>
      <c r="M29" s="143"/>
      <c r="N29" s="143"/>
    </row>
    <row r="30" spans="1:14" s="138" customFormat="1" ht="25.5">
      <c r="A30" s="249"/>
      <c r="B30" s="35"/>
      <c r="C30" s="79" t="s">
        <v>206</v>
      </c>
      <c r="D30" s="356"/>
      <c r="E30" s="62"/>
      <c r="F30" s="63"/>
      <c r="G30" s="267"/>
      <c r="H30" s="384"/>
      <c r="K30" s="143"/>
      <c r="L30" s="143"/>
      <c r="M30" s="143"/>
      <c r="N30" s="143"/>
    </row>
    <row r="31" spans="1:14" s="138" customFormat="1" ht="25.5">
      <c r="A31" s="239">
        <f>+A29+1</f>
        <v>10</v>
      </c>
      <c r="B31" s="5" t="s">
        <v>183</v>
      </c>
      <c r="C31" s="73" t="s">
        <v>77</v>
      </c>
      <c r="D31" s="335">
        <v>25.5</v>
      </c>
      <c r="E31" s="22" t="s">
        <v>20</v>
      </c>
      <c r="F31" s="21"/>
      <c r="G31" s="245">
        <f>+F31*D31</f>
        <v>0</v>
      </c>
      <c r="H31" s="384"/>
      <c r="K31" s="143"/>
      <c r="L31" s="143"/>
      <c r="M31" s="143"/>
      <c r="N31" s="143"/>
    </row>
    <row r="32" spans="1:14" s="138" customFormat="1">
      <c r="A32" s="239"/>
      <c r="B32" s="5"/>
      <c r="C32" s="79" t="s">
        <v>249</v>
      </c>
      <c r="D32" s="335"/>
      <c r="E32" s="22"/>
      <c r="F32" s="21"/>
      <c r="G32" s="245"/>
      <c r="H32" s="384"/>
      <c r="K32" s="143"/>
      <c r="L32" s="143"/>
      <c r="M32" s="143"/>
      <c r="N32" s="143"/>
    </row>
    <row r="33" spans="1:14" s="138" customFormat="1">
      <c r="A33" s="253"/>
      <c r="B33" s="14">
        <v>25</v>
      </c>
      <c r="C33" s="15" t="s">
        <v>28</v>
      </c>
      <c r="D33" s="33"/>
      <c r="E33" s="34"/>
      <c r="F33" s="33"/>
      <c r="G33" s="254"/>
      <c r="H33" s="384"/>
      <c r="K33" s="143"/>
      <c r="L33" s="143"/>
      <c r="M33" s="143"/>
      <c r="N33" s="143"/>
    </row>
    <row r="34" spans="1:14" s="138" customFormat="1">
      <c r="A34" s="239">
        <f>+A31+1</f>
        <v>11</v>
      </c>
      <c r="B34" s="5" t="s">
        <v>29</v>
      </c>
      <c r="C34" s="20" t="s">
        <v>30</v>
      </c>
      <c r="D34" s="21">
        <v>210</v>
      </c>
      <c r="E34" s="22" t="s">
        <v>26</v>
      </c>
      <c r="F34" s="21"/>
      <c r="G34" s="245">
        <f>+F34*D34</f>
        <v>0</v>
      </c>
      <c r="H34" s="384"/>
      <c r="K34" s="143"/>
      <c r="L34" s="143"/>
      <c r="M34" s="143"/>
      <c r="N34" s="143"/>
    </row>
    <row r="35" spans="1:14" s="138" customFormat="1" ht="25.5">
      <c r="A35" s="239">
        <f>A34+1</f>
        <v>12</v>
      </c>
      <c r="B35" s="39" t="s">
        <v>78</v>
      </c>
      <c r="C35" s="40" t="s">
        <v>79</v>
      </c>
      <c r="D35" s="21">
        <v>210</v>
      </c>
      <c r="E35" s="22" t="s">
        <v>26</v>
      </c>
      <c r="F35" s="21"/>
      <c r="G35" s="245">
        <f t="shared" ref="G35:G36" si="3">+F35*D35</f>
        <v>0</v>
      </c>
      <c r="H35" s="384"/>
      <c r="K35" s="143"/>
      <c r="L35" s="143"/>
      <c r="M35" s="143"/>
      <c r="N35" s="143"/>
    </row>
    <row r="36" spans="1:14" s="138" customFormat="1">
      <c r="A36" s="239">
        <f>A35+1</f>
        <v>13</v>
      </c>
      <c r="B36" s="5" t="s">
        <v>31</v>
      </c>
      <c r="C36" s="20" t="s">
        <v>32</v>
      </c>
      <c r="D36" s="21">
        <v>210</v>
      </c>
      <c r="E36" s="22" t="s">
        <v>26</v>
      </c>
      <c r="F36" s="21"/>
      <c r="G36" s="245">
        <f t="shared" si="3"/>
        <v>0</v>
      </c>
      <c r="H36" s="384"/>
      <c r="K36" s="143"/>
      <c r="L36" s="143"/>
      <c r="M36" s="143"/>
      <c r="N36" s="143"/>
    </row>
    <row r="37" spans="1:14" s="138" customFormat="1">
      <c r="A37" s="312"/>
      <c r="B37" s="204">
        <v>28</v>
      </c>
      <c r="C37" s="205" t="s">
        <v>170</v>
      </c>
      <c r="D37" s="206"/>
      <c r="E37" s="207"/>
      <c r="F37" s="208"/>
      <c r="G37" s="313"/>
      <c r="H37" s="384"/>
      <c r="K37" s="143"/>
      <c r="L37" s="143"/>
      <c r="M37" s="143"/>
      <c r="N37" s="143"/>
    </row>
    <row r="38" spans="1:14" s="138" customFormat="1" ht="51">
      <c r="A38" s="239">
        <f>+A36+1</f>
        <v>14</v>
      </c>
      <c r="B38" s="6" t="s">
        <v>171</v>
      </c>
      <c r="C38" s="209" t="s">
        <v>172</v>
      </c>
      <c r="D38" s="21">
        <v>168</v>
      </c>
      <c r="E38" s="22" t="s">
        <v>26</v>
      </c>
      <c r="F38" s="21"/>
      <c r="G38" s="245">
        <f>+D38*F38</f>
        <v>0</v>
      </c>
      <c r="H38" s="384"/>
      <c r="K38" s="143"/>
      <c r="L38" s="143"/>
      <c r="N38" s="143"/>
    </row>
    <row r="39" spans="1:14" s="138" customFormat="1">
      <c r="A39" s="251"/>
      <c r="B39" s="25">
        <v>29</v>
      </c>
      <c r="C39" s="75" t="s">
        <v>33</v>
      </c>
      <c r="D39" s="157"/>
      <c r="E39" s="27"/>
      <c r="F39" s="28"/>
      <c r="G39" s="252"/>
      <c r="H39" s="384"/>
      <c r="K39" s="143"/>
      <c r="L39" s="143"/>
      <c r="M39" s="143"/>
      <c r="N39" s="143"/>
    </row>
    <row r="40" spans="1:14" s="138" customFormat="1" ht="25.5">
      <c r="A40" s="249">
        <f>+A38+1</f>
        <v>15</v>
      </c>
      <c r="B40" s="19" t="s">
        <v>29</v>
      </c>
      <c r="C40" s="20" t="s">
        <v>34</v>
      </c>
      <c r="D40" s="37">
        <f>+D18+D20+D22+D23</f>
        <v>193</v>
      </c>
      <c r="E40" s="31" t="s">
        <v>20</v>
      </c>
      <c r="F40" s="32"/>
      <c r="G40" s="250">
        <f>(D40*F40)</f>
        <v>0</v>
      </c>
      <c r="H40" s="384"/>
      <c r="K40" s="143"/>
      <c r="L40" s="143"/>
      <c r="M40" s="143"/>
      <c r="N40" s="143"/>
    </row>
    <row r="41" spans="1:14" s="138" customFormat="1" ht="38.25">
      <c r="A41" s="255"/>
      <c r="B41" s="41"/>
      <c r="C41" s="42" t="s">
        <v>35</v>
      </c>
      <c r="D41" s="160"/>
      <c r="E41" s="74"/>
      <c r="F41" s="43"/>
      <c r="G41" s="256"/>
      <c r="H41" s="384"/>
      <c r="K41" s="143"/>
      <c r="L41" s="143"/>
      <c r="M41" s="143"/>
      <c r="N41" s="143"/>
    </row>
    <row r="42" spans="1:14" s="138" customFormat="1">
      <c r="A42" s="257"/>
      <c r="B42" s="44">
        <f>B14</f>
        <v>2</v>
      </c>
      <c r="C42" s="45" t="str">
        <f>C14&amp;" - skupaj"</f>
        <v>ZEMELJSKA DELA - skupaj</v>
      </c>
      <c r="D42" s="161"/>
      <c r="E42" s="46"/>
      <c r="F42" s="47"/>
      <c r="G42" s="258">
        <f>SUM(G17:G41)</f>
        <v>0</v>
      </c>
      <c r="H42" s="384"/>
      <c r="K42" s="143"/>
      <c r="L42" s="143"/>
      <c r="M42" s="143"/>
      <c r="N42" s="143"/>
    </row>
    <row r="43" spans="1:14" s="138" customFormat="1">
      <c r="A43" s="241"/>
      <c r="B43" s="9">
        <v>4</v>
      </c>
      <c r="C43" s="10" t="s">
        <v>36</v>
      </c>
      <c r="D43" s="23"/>
      <c r="E43" s="48"/>
      <c r="F43" s="23"/>
      <c r="G43" s="246"/>
      <c r="H43" s="384"/>
      <c r="K43" s="143"/>
      <c r="L43" s="143"/>
      <c r="M43" s="143"/>
      <c r="N43" s="143"/>
    </row>
    <row r="44" spans="1:14" s="138" customFormat="1">
      <c r="A44" s="259"/>
      <c r="B44" s="49">
        <v>42</v>
      </c>
      <c r="C44" s="76" t="s">
        <v>37</v>
      </c>
      <c r="D44" s="50"/>
      <c r="E44" s="51"/>
      <c r="F44" s="50"/>
      <c r="G44" s="260"/>
      <c r="H44" s="384"/>
      <c r="J44" s="143"/>
      <c r="K44" s="143"/>
      <c r="L44" s="143"/>
      <c r="M44" s="143"/>
      <c r="N44" s="143"/>
    </row>
    <row r="45" spans="1:14" s="138" customFormat="1" ht="51">
      <c r="A45" s="239">
        <v>1</v>
      </c>
      <c r="B45" s="19" t="s">
        <v>29</v>
      </c>
      <c r="C45" s="20" t="s">
        <v>40</v>
      </c>
      <c r="D45" s="21">
        <v>52</v>
      </c>
      <c r="E45" s="22" t="s">
        <v>17</v>
      </c>
      <c r="F45" s="21"/>
      <c r="G45" s="245">
        <f>+F45*D45</f>
        <v>0</v>
      </c>
      <c r="H45" s="384"/>
      <c r="K45" s="143"/>
      <c r="L45" s="143"/>
      <c r="M45" s="143"/>
      <c r="N45" s="143"/>
    </row>
    <row r="46" spans="1:14" s="138" customFormat="1">
      <c r="A46" s="249"/>
      <c r="B46" s="29"/>
      <c r="C46" s="36" t="s">
        <v>41</v>
      </c>
      <c r="D46" s="159"/>
      <c r="E46" s="37"/>
      <c r="F46" s="38"/>
      <c r="G46" s="250"/>
      <c r="H46" s="384"/>
      <c r="K46" s="143"/>
      <c r="L46" s="143"/>
      <c r="M46" s="143"/>
      <c r="N46" s="143"/>
    </row>
    <row r="47" spans="1:14" s="138" customFormat="1" ht="63.75">
      <c r="A47" s="249">
        <f>+A45+1</f>
        <v>2</v>
      </c>
      <c r="B47" s="29" t="s">
        <v>29</v>
      </c>
      <c r="C47" s="36" t="s">
        <v>42</v>
      </c>
      <c r="D47" s="37">
        <v>15.6</v>
      </c>
      <c r="E47" s="37" t="s">
        <v>20</v>
      </c>
      <c r="F47" s="32"/>
      <c r="G47" s="250">
        <f>+F47*D47</f>
        <v>0</v>
      </c>
      <c r="H47" s="384"/>
      <c r="K47" s="143"/>
      <c r="L47" s="143"/>
      <c r="M47" s="143"/>
      <c r="N47" s="143"/>
    </row>
    <row r="48" spans="1:14" s="138" customFormat="1">
      <c r="A48" s="241"/>
      <c r="B48" s="9">
        <f>B43</f>
        <v>4</v>
      </c>
      <c r="C48" s="10" t="str">
        <f>C43&amp;" - skupaj"</f>
        <v>ODVODNJAVANJE - skupaj</v>
      </c>
      <c r="D48" s="23"/>
      <c r="E48" s="48"/>
      <c r="F48" s="23"/>
      <c r="G48" s="246">
        <f>SUM(G45:G47)</f>
        <v>0</v>
      </c>
      <c r="H48" s="384"/>
    </row>
    <row r="49" spans="1:13" s="138" customFormat="1">
      <c r="A49" s="263"/>
      <c r="B49" s="52">
        <v>5</v>
      </c>
      <c r="C49" s="53" t="s">
        <v>43</v>
      </c>
      <c r="D49" s="54"/>
      <c r="E49" s="55"/>
      <c r="F49" s="54"/>
      <c r="G49" s="264"/>
      <c r="H49" s="384"/>
    </row>
    <row r="50" spans="1:13" s="138" customFormat="1">
      <c r="A50" s="265"/>
      <c r="B50" s="56">
        <v>51</v>
      </c>
      <c r="C50" s="57" t="s">
        <v>80</v>
      </c>
      <c r="D50" s="58"/>
      <c r="E50" s="59"/>
      <c r="F50" s="58"/>
      <c r="G50" s="248"/>
      <c r="H50" s="384"/>
    </row>
    <row r="51" spans="1:13" s="138" customFormat="1" ht="27">
      <c r="A51" s="266">
        <f>A49+1</f>
        <v>1</v>
      </c>
      <c r="B51" s="60" t="s">
        <v>250</v>
      </c>
      <c r="C51" s="61" t="s">
        <v>251</v>
      </c>
      <c r="D51" s="63">
        <v>97</v>
      </c>
      <c r="E51" s="62" t="s">
        <v>26</v>
      </c>
      <c r="F51" s="63"/>
      <c r="G51" s="267">
        <f>+F51*D51</f>
        <v>0</v>
      </c>
      <c r="H51" s="384"/>
    </row>
    <row r="52" spans="1:13" s="138" customFormat="1" ht="31.9" customHeight="1">
      <c r="A52" s="266">
        <f>+A51+1</f>
        <v>2</v>
      </c>
      <c r="B52" s="60" t="s">
        <v>29</v>
      </c>
      <c r="C52" s="79" t="s">
        <v>82</v>
      </c>
      <c r="D52" s="63">
        <v>85.4</v>
      </c>
      <c r="E52" s="62" t="s">
        <v>17</v>
      </c>
      <c r="F52" s="63"/>
      <c r="G52" s="267">
        <f>+D52*F52</f>
        <v>0</v>
      </c>
      <c r="H52" s="384"/>
    </row>
    <row r="53" spans="1:13" s="138" customFormat="1">
      <c r="A53" s="265"/>
      <c r="B53" s="56">
        <v>52</v>
      </c>
      <c r="C53" s="57" t="s">
        <v>83</v>
      </c>
      <c r="D53" s="58"/>
      <c r="E53" s="59"/>
      <c r="F53" s="58"/>
      <c r="G53" s="248"/>
      <c r="H53" s="384"/>
    </row>
    <row r="54" spans="1:13" s="138" customFormat="1" ht="51">
      <c r="A54" s="266">
        <f>+A52+1</f>
        <v>3</v>
      </c>
      <c r="B54" s="60" t="s">
        <v>84</v>
      </c>
      <c r="C54" s="95" t="s">
        <v>85</v>
      </c>
      <c r="D54" s="462">
        <v>1890</v>
      </c>
      <c r="E54" s="96" t="s">
        <v>86</v>
      </c>
      <c r="F54" s="63"/>
      <c r="G54" s="267">
        <f>+F54*D54</f>
        <v>0</v>
      </c>
      <c r="H54" s="384"/>
    </row>
    <row r="55" spans="1:13" s="138" customFormat="1" ht="51">
      <c r="A55" s="266">
        <f>+A54+1</f>
        <v>4</v>
      </c>
      <c r="B55" s="60" t="s">
        <v>87</v>
      </c>
      <c r="C55" s="95" t="s">
        <v>88</v>
      </c>
      <c r="D55" s="462">
        <v>3390</v>
      </c>
      <c r="E55" s="96" t="s">
        <v>86</v>
      </c>
      <c r="F55" s="63"/>
      <c r="G55" s="267">
        <f>D55*F55</f>
        <v>0</v>
      </c>
      <c r="H55" s="384"/>
      <c r="M55" s="143"/>
    </row>
    <row r="56" spans="1:13" s="138" customFormat="1">
      <c r="A56" s="265"/>
      <c r="B56" s="56">
        <v>53</v>
      </c>
      <c r="C56" s="57" t="s">
        <v>44</v>
      </c>
      <c r="D56" s="58"/>
      <c r="E56" s="59"/>
      <c r="F56" s="58"/>
      <c r="G56" s="248"/>
      <c r="H56" s="384"/>
    </row>
    <row r="57" spans="1:13" s="138" customFormat="1" ht="38.25">
      <c r="A57" s="239">
        <f>+A55+1</f>
        <v>5</v>
      </c>
      <c r="B57" s="19">
        <v>53111</v>
      </c>
      <c r="C57" s="20" t="s">
        <v>252</v>
      </c>
      <c r="D57" s="21">
        <v>8</v>
      </c>
      <c r="E57" s="22" t="s">
        <v>20</v>
      </c>
      <c r="F57" s="21"/>
      <c r="G57" s="267">
        <f>D57*F57</f>
        <v>0</v>
      </c>
      <c r="H57" s="384"/>
    </row>
    <row r="58" spans="1:13" s="138" customFormat="1" ht="25.5">
      <c r="A58" s="266">
        <f>+A57+1</f>
        <v>6</v>
      </c>
      <c r="B58" s="60">
        <v>53681</v>
      </c>
      <c r="C58" s="79" t="s">
        <v>253</v>
      </c>
      <c r="D58" s="63">
        <v>35.299999999999997</v>
      </c>
      <c r="E58" s="62" t="s">
        <v>20</v>
      </c>
      <c r="F58" s="63"/>
      <c r="G58" s="267">
        <f>D58*F58</f>
        <v>0</v>
      </c>
      <c r="H58" s="384"/>
    </row>
    <row r="59" spans="1:13" s="138" customFormat="1">
      <c r="A59" s="265"/>
      <c r="B59" s="56"/>
      <c r="C59" s="57" t="s">
        <v>254</v>
      </c>
      <c r="D59" s="58"/>
      <c r="E59" s="59"/>
      <c r="F59" s="58"/>
      <c r="G59" s="248"/>
      <c r="H59" s="384"/>
    </row>
    <row r="60" spans="1:13" s="138" customFormat="1" ht="120" customHeight="1">
      <c r="A60" s="388">
        <f>+A58+1</f>
        <v>7</v>
      </c>
      <c r="B60" s="392" t="s">
        <v>29</v>
      </c>
      <c r="C60" s="406" t="s">
        <v>300</v>
      </c>
      <c r="D60" s="389">
        <v>399</v>
      </c>
      <c r="E60" s="390" t="s">
        <v>149</v>
      </c>
      <c r="F60" s="389"/>
      <c r="G60" s="267">
        <f>D60*F60</f>
        <v>0</v>
      </c>
      <c r="H60" s="384"/>
    </row>
    <row r="61" spans="1:13" s="138" customFormat="1" ht="27">
      <c r="A61" s="388">
        <f>+A60+1</f>
        <v>8</v>
      </c>
      <c r="B61" s="392" t="s">
        <v>29</v>
      </c>
      <c r="C61" s="394" t="s">
        <v>257</v>
      </c>
      <c r="D61" s="389">
        <v>42</v>
      </c>
      <c r="E61" s="390" t="s">
        <v>67</v>
      </c>
      <c r="F61" s="389"/>
      <c r="G61" s="267">
        <f>D61*F61</f>
        <v>0</v>
      </c>
      <c r="H61" s="384"/>
    </row>
    <row r="62" spans="1:13" s="138" customFormat="1">
      <c r="A62" s="388">
        <f>+A61+1</f>
        <v>9</v>
      </c>
      <c r="B62" s="392" t="s">
        <v>29</v>
      </c>
      <c r="C62" s="394" t="s">
        <v>255</v>
      </c>
      <c r="D62" s="389">
        <v>4</v>
      </c>
      <c r="E62" s="390" t="s">
        <v>14</v>
      </c>
      <c r="F62" s="389"/>
      <c r="G62" s="267">
        <f>D62*F62</f>
        <v>0</v>
      </c>
      <c r="H62" s="384"/>
    </row>
    <row r="63" spans="1:13" s="138" customFormat="1" ht="25.5">
      <c r="A63" s="388">
        <f>+A62+1</f>
        <v>10</v>
      </c>
      <c r="B63" s="392" t="s">
        <v>29</v>
      </c>
      <c r="C63" s="393" t="s">
        <v>256</v>
      </c>
      <c r="D63" s="389">
        <v>42</v>
      </c>
      <c r="E63" s="390" t="s">
        <v>14</v>
      </c>
      <c r="F63" s="389"/>
      <c r="G63" s="267">
        <f>D63*F63</f>
        <v>0</v>
      </c>
      <c r="H63" s="384"/>
    </row>
    <row r="64" spans="1:13" s="138" customFormat="1">
      <c r="A64" s="265"/>
      <c r="B64" s="56">
        <v>54</v>
      </c>
      <c r="C64" s="57" t="s">
        <v>46</v>
      </c>
      <c r="D64" s="58"/>
      <c r="E64" s="59"/>
      <c r="F64" s="58"/>
      <c r="G64" s="248"/>
      <c r="H64" s="384"/>
    </row>
    <row r="65" spans="1:8" s="138" customFormat="1">
      <c r="A65" s="266">
        <f>+A63+1</f>
        <v>11</v>
      </c>
      <c r="B65" s="60">
        <v>54541</v>
      </c>
      <c r="C65" s="79" t="s">
        <v>258</v>
      </c>
      <c r="D65" s="63">
        <v>29.4</v>
      </c>
      <c r="E65" s="62" t="s">
        <v>26</v>
      </c>
      <c r="F65" s="64"/>
      <c r="G65" s="267">
        <f>D65*F65</f>
        <v>0</v>
      </c>
      <c r="H65" s="384"/>
    </row>
    <row r="66" spans="1:8" s="138" customFormat="1">
      <c r="A66" s="265"/>
      <c r="B66" s="56">
        <v>59</v>
      </c>
      <c r="C66" s="57" t="s">
        <v>66</v>
      </c>
      <c r="D66" s="58"/>
      <c r="E66" s="59"/>
      <c r="F66" s="58"/>
      <c r="G66" s="248"/>
      <c r="H66" s="384"/>
    </row>
    <row r="67" spans="1:8" s="138" customFormat="1" ht="63.75">
      <c r="A67" s="266">
        <f>+A65+1</f>
        <v>12</v>
      </c>
      <c r="B67" s="60" t="s">
        <v>92</v>
      </c>
      <c r="C67" s="79" t="s">
        <v>260</v>
      </c>
      <c r="D67" s="63">
        <v>6</v>
      </c>
      <c r="E67" s="62" t="s">
        <v>14</v>
      </c>
      <c r="F67" s="64"/>
      <c r="G67" s="267">
        <f>D67*F67</f>
        <v>0</v>
      </c>
      <c r="H67" s="384"/>
    </row>
    <row r="68" spans="1:8" s="138" customFormat="1">
      <c r="A68" s="265"/>
      <c r="B68" s="56"/>
      <c r="C68" s="57" t="s">
        <v>259</v>
      </c>
      <c r="D68" s="58"/>
      <c r="E68" s="59"/>
      <c r="F68" s="58"/>
      <c r="G68" s="248"/>
      <c r="H68" s="384"/>
    </row>
    <row r="69" spans="1:8" s="138" customFormat="1" ht="30" customHeight="1">
      <c r="A69" s="266">
        <f>+A67+1</f>
        <v>13</v>
      </c>
      <c r="B69" s="60" t="s">
        <v>29</v>
      </c>
      <c r="C69" s="165" t="s">
        <v>261</v>
      </c>
      <c r="D69" s="63">
        <v>6</v>
      </c>
      <c r="E69" s="62" t="s">
        <v>14</v>
      </c>
      <c r="F69" s="63"/>
      <c r="G69" s="267">
        <f>D69*F69</f>
        <v>0</v>
      </c>
      <c r="H69" s="384"/>
    </row>
    <row r="70" spans="1:8" s="138" customFormat="1">
      <c r="A70" s="263"/>
      <c r="B70" s="52">
        <f>B49</f>
        <v>5</v>
      </c>
      <c r="C70" s="233" t="s">
        <v>50</v>
      </c>
      <c r="D70" s="54"/>
      <c r="E70" s="55"/>
      <c r="F70" s="234"/>
      <c r="G70" s="269">
        <f>SUM(G51:G69)</f>
        <v>0</v>
      </c>
      <c r="H70" s="384"/>
    </row>
    <row r="71" spans="1:8" s="138" customFormat="1">
      <c r="A71" s="314"/>
      <c r="B71" s="315"/>
      <c r="C71" s="316"/>
      <c r="D71" s="317"/>
      <c r="E71" s="318"/>
      <c r="F71" s="319"/>
      <c r="G71" s="320"/>
      <c r="H71" s="384"/>
    </row>
    <row r="72" spans="1:8" s="138" customFormat="1">
      <c r="A72" s="321" t="s">
        <v>3</v>
      </c>
      <c r="B72" s="307"/>
      <c r="C72" s="308" t="s">
        <v>51</v>
      </c>
      <c r="D72" s="309"/>
      <c r="E72" s="310"/>
      <c r="F72" s="231"/>
      <c r="G72" s="322" t="s">
        <v>52</v>
      </c>
      <c r="H72" s="384"/>
    </row>
    <row r="73" spans="1:8" s="138" customFormat="1">
      <c r="A73" s="219">
        <v>1</v>
      </c>
      <c r="B73" s="65"/>
      <c r="C73" s="66" t="str">
        <f>+C6</f>
        <v>PREDDELA</v>
      </c>
      <c r="D73" s="166"/>
      <c r="E73" s="67"/>
      <c r="F73" s="68"/>
      <c r="G73" s="220">
        <f>+G13</f>
        <v>0</v>
      </c>
      <c r="H73" s="384"/>
    </row>
    <row r="74" spans="1:8" s="138" customFormat="1">
      <c r="A74" s="219">
        <f t="shared" ref="A74:A76" si="4">A73+1</f>
        <v>2</v>
      </c>
      <c r="B74" s="65"/>
      <c r="C74" s="69" t="str">
        <f>+C14</f>
        <v>ZEMELJSKA DELA</v>
      </c>
      <c r="D74" s="166"/>
      <c r="E74" s="67"/>
      <c r="F74" s="68"/>
      <c r="G74" s="221">
        <f>+G42</f>
        <v>0</v>
      </c>
      <c r="H74" s="384"/>
    </row>
    <row r="75" spans="1:8" s="138" customFormat="1">
      <c r="A75" s="219">
        <v>4</v>
      </c>
      <c r="B75" s="65"/>
      <c r="C75" s="66" t="str">
        <f>C43</f>
        <v>ODVODNJAVANJE</v>
      </c>
      <c r="D75" s="166"/>
      <c r="E75" s="67"/>
      <c r="F75" s="68"/>
      <c r="G75" s="221">
        <f>G48</f>
        <v>0</v>
      </c>
      <c r="H75" s="384"/>
    </row>
    <row r="76" spans="1:8" s="138" customFormat="1" ht="17.25" thickBot="1">
      <c r="A76" s="222">
        <f t="shared" si="4"/>
        <v>5</v>
      </c>
      <c r="B76" s="196"/>
      <c r="C76" s="154" t="str">
        <f>C49</f>
        <v>GRADBENA IN OBRTNIŠKA DELA</v>
      </c>
      <c r="D76" s="197"/>
      <c r="E76" s="198"/>
      <c r="F76" s="156"/>
      <c r="G76" s="223">
        <f>G70</f>
        <v>0</v>
      </c>
      <c r="H76" s="384"/>
    </row>
    <row r="77" spans="1:8" s="138" customFormat="1" ht="17.25" thickTop="1">
      <c r="A77" s="323"/>
      <c r="B77" s="167"/>
      <c r="C77" s="70"/>
      <c r="D77" s="168"/>
      <c r="E77" s="71"/>
      <c r="F77" s="72"/>
      <c r="G77" s="324"/>
      <c r="H77" s="384"/>
    </row>
    <row r="78" spans="1:8" s="138" customFormat="1">
      <c r="A78" s="226"/>
      <c r="B78" s="227"/>
      <c r="C78" s="228" t="s">
        <v>53</v>
      </c>
      <c r="D78" s="229"/>
      <c r="E78" s="230"/>
      <c r="F78" s="231"/>
      <c r="G78" s="232">
        <f>SUM(G73:G76)</f>
        <v>0</v>
      </c>
      <c r="H78" s="384"/>
    </row>
  </sheetData>
  <mergeCells count="3">
    <mergeCell ref="E1:G3"/>
    <mergeCell ref="A2:C2"/>
    <mergeCell ref="A4:C4"/>
  </mergeCells>
  <conditionalFormatting sqref="D8:D15 D17:D21 D24:D28 D33:D69">
    <cfRule type="cellIs" dxfId="47" priority="1" operator="between">
      <formula>0.000001</formula>
      <formula>1000000000000000</formula>
    </cfRule>
  </conditionalFormatting>
  <pageMargins left="0.7" right="0.7" top="0.75" bottom="0.75" header="0.3" footer="0.3"/>
  <pageSetup paperSize="9" orientation="portrait" r:id="rId1"/>
  <rowBreaks count="2" manualBreakCount="2">
    <brk id="32" max="16383" man="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50967-D19B-4609-94B1-BABC43B3A768}">
  <sheetPr codeName="List9">
    <tabColor theme="7" tint="0.39997558519241921"/>
  </sheetPr>
  <dimension ref="A1:T71"/>
  <sheetViews>
    <sheetView view="pageBreakPreview" topLeftCell="A54"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5" ht="18.75" customHeight="1">
      <c r="A1" s="1" t="s">
        <v>0</v>
      </c>
      <c r="B1" s="1"/>
      <c r="C1" s="2"/>
      <c r="E1" s="481" t="s">
        <v>187</v>
      </c>
      <c r="F1" s="481"/>
      <c r="G1" s="481"/>
    </row>
    <row r="2" spans="1:15" ht="16.5" customHeight="1">
      <c r="A2" s="468" t="s">
        <v>1</v>
      </c>
      <c r="B2" s="468"/>
      <c r="C2" s="468"/>
      <c r="E2" s="481"/>
      <c r="F2" s="481"/>
      <c r="G2" s="481"/>
    </row>
    <row r="3" spans="1:15">
      <c r="A3" s="3"/>
      <c r="B3" s="3"/>
      <c r="C3" s="4"/>
      <c r="E3" s="481"/>
      <c r="F3" s="481"/>
      <c r="G3" s="481"/>
    </row>
    <row r="4" spans="1:15">
      <c r="A4" s="479" t="str" cm="1">
        <f t="array" aca="1" ref="A4" ca="1">"Podporna kamnita zložba - "&amp;MID(CELL("filename",A1),FIND("]",CELL("filename",A1))+1,255)</f>
        <v>Podporna kamnita zložba - PKZ4</v>
      </c>
      <c r="B4" s="480"/>
      <c r="C4" s="480"/>
      <c r="D4" s="235"/>
      <c r="E4" s="236"/>
      <c r="F4" s="237"/>
      <c r="G4" s="238" t="s">
        <v>334</v>
      </c>
      <c r="J4" s="193"/>
      <c r="K4" s="193"/>
      <c r="L4" s="193"/>
      <c r="M4" s="193"/>
      <c r="N4" s="193"/>
    </row>
    <row r="5" spans="1:15">
      <c r="A5" s="239" t="s">
        <v>3</v>
      </c>
      <c r="B5" s="5" t="s">
        <v>4</v>
      </c>
      <c r="C5" s="6" t="s">
        <v>5</v>
      </c>
      <c r="D5" s="5" t="s">
        <v>6</v>
      </c>
      <c r="E5" s="7" t="s">
        <v>7</v>
      </c>
      <c r="F5" s="8" t="s">
        <v>8</v>
      </c>
      <c r="G5" s="240" t="s">
        <v>9</v>
      </c>
      <c r="J5" s="193"/>
      <c r="K5" s="193"/>
      <c r="L5" s="193"/>
      <c r="M5" s="193"/>
      <c r="N5" s="193"/>
    </row>
    <row r="6" spans="1:15">
      <c r="A6" s="241"/>
      <c r="B6" s="9">
        <v>1</v>
      </c>
      <c r="C6" s="10" t="s">
        <v>10</v>
      </c>
      <c r="D6" s="11"/>
      <c r="E6" s="12"/>
      <c r="F6" s="13"/>
      <c r="G6" s="242"/>
      <c r="J6" s="193"/>
      <c r="K6" s="193"/>
      <c r="L6" s="193"/>
      <c r="M6" s="193"/>
      <c r="N6" s="193"/>
    </row>
    <row r="7" spans="1:15">
      <c r="A7" s="243"/>
      <c r="B7" s="14">
        <v>11</v>
      </c>
      <c r="C7" s="15" t="s">
        <v>11</v>
      </c>
      <c r="D7" s="16"/>
      <c r="E7" s="17"/>
      <c r="F7" s="18"/>
      <c r="G7" s="244"/>
      <c r="J7" s="193"/>
      <c r="K7" s="193"/>
      <c r="L7" s="193"/>
      <c r="M7" s="193"/>
      <c r="N7" s="193"/>
    </row>
    <row r="8" spans="1:15" ht="25.5">
      <c r="A8" s="239">
        <v>1</v>
      </c>
      <c r="B8" s="19" t="s">
        <v>12</v>
      </c>
      <c r="C8" s="73" t="s">
        <v>13</v>
      </c>
      <c r="D8" s="21">
        <v>2</v>
      </c>
      <c r="E8" s="22" t="s">
        <v>14</v>
      </c>
      <c r="F8" s="21"/>
      <c r="G8" s="245">
        <f>+F8*D8</f>
        <v>0</v>
      </c>
      <c r="J8" s="193"/>
      <c r="K8" s="193"/>
      <c r="L8" s="193"/>
      <c r="M8" s="193"/>
      <c r="N8" s="193"/>
    </row>
    <row r="9" spans="1:15">
      <c r="A9" s="239">
        <f>+A8+1</f>
        <v>2</v>
      </c>
      <c r="B9" s="19" t="s">
        <v>15</v>
      </c>
      <c r="C9" s="77" t="s">
        <v>16</v>
      </c>
      <c r="D9" s="21">
        <v>23</v>
      </c>
      <c r="E9" s="22" t="s">
        <v>17</v>
      </c>
      <c r="F9" s="21"/>
      <c r="G9" s="245">
        <f>+F9*D9</f>
        <v>0</v>
      </c>
      <c r="J9" s="193"/>
      <c r="K9" s="193"/>
      <c r="L9" s="193"/>
      <c r="M9" s="193"/>
      <c r="N9" s="193"/>
    </row>
    <row r="10" spans="1:15" ht="25.5">
      <c r="A10" s="239">
        <f>+A9+1</f>
        <v>3</v>
      </c>
      <c r="B10" s="19">
        <v>111654</v>
      </c>
      <c r="C10" s="73" t="s">
        <v>74</v>
      </c>
      <c r="D10" s="21">
        <v>1</v>
      </c>
      <c r="E10" s="22" t="s">
        <v>14</v>
      </c>
      <c r="F10" s="21"/>
      <c r="G10" s="245">
        <f t="shared" ref="G10" si="0">+D10*F10</f>
        <v>0</v>
      </c>
      <c r="J10" s="193"/>
      <c r="K10" s="193"/>
      <c r="L10" s="193"/>
      <c r="M10" s="193"/>
      <c r="N10" s="193"/>
    </row>
    <row r="11" spans="1:15">
      <c r="A11" s="241"/>
      <c r="B11" s="9">
        <f>B6</f>
        <v>1</v>
      </c>
      <c r="C11" s="13" t="str">
        <f>C6&amp;" - skupaj"</f>
        <v>PREDDELA - skupaj</v>
      </c>
      <c r="D11" s="23"/>
      <c r="E11" s="24"/>
      <c r="F11" s="23"/>
      <c r="G11" s="246">
        <f>SUM(G8:G10)</f>
        <v>0</v>
      </c>
      <c r="K11" s="143"/>
      <c r="L11" s="143"/>
      <c r="M11" s="143"/>
      <c r="N11" s="143"/>
    </row>
    <row r="12" spans="1:15">
      <c r="A12" s="241"/>
      <c r="B12" s="9">
        <f>B11+1</f>
        <v>2</v>
      </c>
      <c r="C12" s="13" t="s">
        <v>18</v>
      </c>
      <c r="D12" s="23"/>
      <c r="E12" s="24"/>
      <c r="F12" s="23"/>
      <c r="G12" s="246"/>
      <c r="K12" s="143"/>
      <c r="L12" s="143"/>
      <c r="M12" s="143"/>
      <c r="N12" s="143"/>
    </row>
    <row r="13" spans="1:15">
      <c r="A13" s="247"/>
      <c r="B13" s="56">
        <v>21</v>
      </c>
      <c r="C13" s="80" t="s">
        <v>19</v>
      </c>
      <c r="D13" s="152"/>
      <c r="E13" s="81"/>
      <c r="F13" s="58"/>
      <c r="G13" s="248"/>
      <c r="I13" s="143"/>
      <c r="K13" s="143"/>
      <c r="L13" s="143"/>
      <c r="M13" s="143"/>
      <c r="N13" s="143"/>
    </row>
    <row r="14" spans="1:15" ht="38.25">
      <c r="A14" s="447"/>
      <c r="B14" s="445"/>
      <c r="C14" s="445" t="s">
        <v>331</v>
      </c>
      <c r="D14" s="445"/>
      <c r="E14" s="445"/>
      <c r="F14" s="445"/>
      <c r="G14" s="446"/>
      <c r="I14" s="143"/>
      <c r="K14" s="143"/>
      <c r="L14" s="143"/>
      <c r="M14" s="143"/>
      <c r="N14" s="143"/>
    </row>
    <row r="15" spans="1:15" ht="25.5">
      <c r="A15" s="249">
        <v>1</v>
      </c>
      <c r="B15" s="29" t="s">
        <v>55</v>
      </c>
      <c r="C15" s="30" t="s">
        <v>54</v>
      </c>
      <c r="D15" s="37">
        <v>27.6</v>
      </c>
      <c r="E15" s="31" t="s">
        <v>20</v>
      </c>
      <c r="F15" s="32"/>
      <c r="G15" s="250">
        <f>(D15*F15)</f>
        <v>0</v>
      </c>
      <c r="I15" s="143"/>
      <c r="J15" s="143"/>
      <c r="K15" s="143"/>
      <c r="L15" s="143"/>
      <c r="M15" s="143"/>
      <c r="N15" s="143"/>
    </row>
    <row r="16" spans="1:15" ht="38.25">
      <c r="A16" s="249">
        <f>+A15+1</f>
        <v>2</v>
      </c>
      <c r="B16" s="29" t="s">
        <v>188</v>
      </c>
      <c r="C16" s="30" t="s">
        <v>191</v>
      </c>
      <c r="D16" s="37">
        <v>185</v>
      </c>
      <c r="E16" s="31" t="s">
        <v>20</v>
      </c>
      <c r="F16" s="63"/>
      <c r="G16" s="267">
        <f t="shared" ref="G16:G19" si="1">(D16*F16)</f>
        <v>0</v>
      </c>
      <c r="K16" s="143"/>
      <c r="L16" s="143"/>
      <c r="M16" s="143"/>
      <c r="N16" s="143"/>
      <c r="O16" s="143"/>
    </row>
    <row r="17" spans="1:15" ht="38.25">
      <c r="A17" s="249">
        <f>+A16+1</f>
        <v>3</v>
      </c>
      <c r="B17" s="29" t="s">
        <v>192</v>
      </c>
      <c r="C17" s="30" t="s">
        <v>193</v>
      </c>
      <c r="D17" s="37">
        <v>150</v>
      </c>
      <c r="E17" s="31" t="s">
        <v>20</v>
      </c>
      <c r="F17" s="63"/>
      <c r="G17" s="267">
        <f t="shared" si="1"/>
        <v>0</v>
      </c>
      <c r="I17" s="143"/>
      <c r="K17" s="143"/>
      <c r="L17" s="143"/>
      <c r="M17" s="143"/>
      <c r="N17" s="143"/>
      <c r="O17" s="143"/>
    </row>
    <row r="18" spans="1:15" ht="25.5">
      <c r="A18" s="249">
        <f>+A17+1</f>
        <v>4</v>
      </c>
      <c r="B18" s="29" t="s">
        <v>194</v>
      </c>
      <c r="C18" s="30" t="s">
        <v>22</v>
      </c>
      <c r="D18" s="281">
        <v>65</v>
      </c>
      <c r="E18" s="62" t="s">
        <v>20</v>
      </c>
      <c r="F18" s="63"/>
      <c r="G18" s="267">
        <f t="shared" si="1"/>
        <v>0</v>
      </c>
      <c r="K18" s="143"/>
      <c r="L18" s="143"/>
      <c r="M18" s="143"/>
      <c r="N18" s="143"/>
    </row>
    <row r="19" spans="1:15" ht="25.5">
      <c r="A19" s="249">
        <f>+A18+1</f>
        <v>5</v>
      </c>
      <c r="B19" s="29" t="s">
        <v>21</v>
      </c>
      <c r="C19" s="30" t="s">
        <v>195</v>
      </c>
      <c r="D19" s="270">
        <v>20</v>
      </c>
      <c r="E19" s="62" t="s">
        <v>20</v>
      </c>
      <c r="F19" s="63"/>
      <c r="G19" s="267">
        <f t="shared" si="1"/>
        <v>0</v>
      </c>
      <c r="K19" s="143"/>
      <c r="L19" s="143"/>
      <c r="M19" s="143"/>
      <c r="N19" s="143"/>
    </row>
    <row r="20" spans="1:15">
      <c r="A20" s="251"/>
      <c r="B20" s="25">
        <v>22</v>
      </c>
      <c r="C20" s="26" t="s">
        <v>23</v>
      </c>
      <c r="D20" s="157"/>
      <c r="E20" s="27"/>
      <c r="F20" s="28"/>
      <c r="G20" s="252"/>
      <c r="K20" s="143"/>
      <c r="L20" s="143"/>
      <c r="M20" s="143"/>
      <c r="N20" s="143"/>
    </row>
    <row r="21" spans="1:15" ht="25.5">
      <c r="A21" s="239">
        <f>+A19+1</f>
        <v>6</v>
      </c>
      <c r="B21" s="5" t="s">
        <v>24</v>
      </c>
      <c r="C21" s="20" t="s">
        <v>25</v>
      </c>
      <c r="D21" s="21">
        <v>50.2</v>
      </c>
      <c r="E21" s="22" t="s">
        <v>26</v>
      </c>
      <c r="F21" s="21"/>
      <c r="G21" s="245">
        <f>+F21*D21</f>
        <v>0</v>
      </c>
      <c r="K21" s="143"/>
      <c r="L21" s="143"/>
      <c r="M21" s="143"/>
      <c r="N21" s="143"/>
    </row>
    <row r="22" spans="1:15">
      <c r="A22" s="243"/>
      <c r="B22" s="163">
        <v>23</v>
      </c>
      <c r="C22" s="164" t="s">
        <v>117</v>
      </c>
      <c r="D22" s="158"/>
      <c r="E22" s="151"/>
      <c r="F22" s="151"/>
      <c r="G22" s="311"/>
      <c r="K22" s="143"/>
      <c r="L22" s="143"/>
      <c r="M22" s="143"/>
      <c r="N22" s="143"/>
    </row>
    <row r="23" spans="1:15" ht="25.5">
      <c r="A23" s="239">
        <f>+A21+1</f>
        <v>7</v>
      </c>
      <c r="B23" s="19">
        <v>23431</v>
      </c>
      <c r="C23" s="20" t="s">
        <v>164</v>
      </c>
      <c r="D23" s="358">
        <v>82.8</v>
      </c>
      <c r="E23" s="21" t="s">
        <v>26</v>
      </c>
      <c r="F23" s="21"/>
      <c r="G23" s="245">
        <f>+F23*D23</f>
        <v>0</v>
      </c>
      <c r="K23" s="143"/>
      <c r="L23" s="143"/>
      <c r="M23" s="143"/>
      <c r="N23" s="143"/>
    </row>
    <row r="24" spans="1:15">
      <c r="A24" s="253"/>
      <c r="B24" s="14">
        <v>24</v>
      </c>
      <c r="C24" s="78" t="s">
        <v>27</v>
      </c>
      <c r="D24" s="33"/>
      <c r="E24" s="34"/>
      <c r="F24" s="33"/>
      <c r="G24" s="254"/>
      <c r="K24" s="143"/>
      <c r="L24" s="143"/>
      <c r="M24" s="143"/>
      <c r="N24" s="143"/>
    </row>
    <row r="25" spans="1:15" ht="25.5">
      <c r="A25" s="249">
        <f>+A23+1</f>
        <v>8</v>
      </c>
      <c r="B25" s="35" t="s">
        <v>200</v>
      </c>
      <c r="C25" s="79" t="s">
        <v>201</v>
      </c>
      <c r="D25" s="169">
        <v>150</v>
      </c>
      <c r="E25" s="62" t="s">
        <v>20</v>
      </c>
      <c r="F25" s="63"/>
      <c r="G25" s="267">
        <f>+F25*D25</f>
        <v>0</v>
      </c>
      <c r="K25" s="143"/>
      <c r="L25" s="143"/>
      <c r="M25" s="143"/>
      <c r="N25" s="143"/>
    </row>
    <row r="26" spans="1:15" ht="25.5">
      <c r="A26" s="249"/>
      <c r="B26" s="35"/>
      <c r="C26" s="79" t="s">
        <v>206</v>
      </c>
      <c r="D26" s="356"/>
      <c r="E26" s="62"/>
      <c r="F26" s="63"/>
      <c r="G26" s="267"/>
      <c r="K26" s="143"/>
      <c r="L26" s="143"/>
      <c r="M26" s="143"/>
      <c r="N26" s="143"/>
    </row>
    <row r="27" spans="1:15" ht="25.5">
      <c r="A27" s="239">
        <f>+A25+1</f>
        <v>9</v>
      </c>
      <c r="B27" s="5" t="s">
        <v>183</v>
      </c>
      <c r="C27" s="73" t="s">
        <v>77</v>
      </c>
      <c r="D27" s="335">
        <v>11.5</v>
      </c>
      <c r="E27" s="22" t="s">
        <v>20</v>
      </c>
      <c r="F27" s="21"/>
      <c r="G27" s="245">
        <f>+F27*D27</f>
        <v>0</v>
      </c>
      <c r="K27" s="143"/>
      <c r="L27" s="143"/>
      <c r="M27" s="143"/>
      <c r="N27" s="143"/>
    </row>
    <row r="28" spans="1:15">
      <c r="A28" s="253"/>
      <c r="B28" s="14">
        <v>25</v>
      </c>
      <c r="C28" s="15" t="s">
        <v>28</v>
      </c>
      <c r="D28" s="33"/>
      <c r="E28" s="34"/>
      <c r="F28" s="33"/>
      <c r="G28" s="254"/>
      <c r="K28" s="143"/>
      <c r="L28" s="143"/>
      <c r="M28" s="143"/>
      <c r="N28" s="143"/>
    </row>
    <row r="29" spans="1:15">
      <c r="A29" s="239">
        <f>+A27+1</f>
        <v>10</v>
      </c>
      <c r="B29" s="5" t="s">
        <v>29</v>
      </c>
      <c r="C29" s="20" t="s">
        <v>30</v>
      </c>
      <c r="D29" s="21">
        <v>138</v>
      </c>
      <c r="E29" s="22" t="s">
        <v>26</v>
      </c>
      <c r="F29" s="21"/>
      <c r="G29" s="245">
        <f>+F29*D29</f>
        <v>0</v>
      </c>
      <c r="K29" s="143"/>
      <c r="L29" s="143"/>
      <c r="M29" s="143"/>
      <c r="N29" s="143"/>
    </row>
    <row r="30" spans="1:15" ht="25.5">
      <c r="A30" s="239">
        <f>A29+1</f>
        <v>11</v>
      </c>
      <c r="B30" s="39" t="s">
        <v>78</v>
      </c>
      <c r="C30" s="40" t="s">
        <v>79</v>
      </c>
      <c r="D30" s="21">
        <v>138</v>
      </c>
      <c r="E30" s="22" t="s">
        <v>26</v>
      </c>
      <c r="F30" s="21"/>
      <c r="G30" s="245">
        <f t="shared" ref="G30:G31" si="2">+F30*D30</f>
        <v>0</v>
      </c>
      <c r="K30" s="143"/>
      <c r="L30" s="143"/>
      <c r="M30" s="143"/>
      <c r="N30" s="143"/>
    </row>
    <row r="31" spans="1:15">
      <c r="A31" s="239">
        <f>A30+1</f>
        <v>12</v>
      </c>
      <c r="B31" s="5" t="s">
        <v>31</v>
      </c>
      <c r="C31" s="20" t="s">
        <v>32</v>
      </c>
      <c r="D31" s="21">
        <v>138</v>
      </c>
      <c r="E31" s="22" t="s">
        <v>26</v>
      </c>
      <c r="F31" s="21"/>
      <c r="G31" s="245">
        <f t="shared" si="2"/>
        <v>0</v>
      </c>
      <c r="K31" s="143"/>
      <c r="L31" s="143"/>
      <c r="M31" s="143"/>
      <c r="N31" s="143"/>
    </row>
    <row r="32" spans="1:15">
      <c r="A32" s="312"/>
      <c r="B32" s="204">
        <v>28</v>
      </c>
      <c r="C32" s="205" t="s">
        <v>170</v>
      </c>
      <c r="D32" s="206"/>
      <c r="E32" s="207"/>
      <c r="F32" s="208"/>
      <c r="G32" s="313"/>
      <c r="K32" s="143"/>
      <c r="L32" s="143"/>
      <c r="M32" s="143"/>
      <c r="N32" s="143"/>
    </row>
    <row r="33" spans="1:14" ht="51">
      <c r="A33" s="239">
        <f>+A31+1</f>
        <v>13</v>
      </c>
      <c r="B33" s="6" t="s">
        <v>171</v>
      </c>
      <c r="C33" s="209" t="s">
        <v>172</v>
      </c>
      <c r="D33" s="21">
        <v>92</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270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23</v>
      </c>
      <c r="E40" s="22" t="s">
        <v>14</v>
      </c>
      <c r="F40" s="21"/>
      <c r="G40" s="245">
        <f>+F40*D40</f>
        <v>0</v>
      </c>
      <c r="K40" s="143"/>
      <c r="L40" s="143"/>
      <c r="M40" s="143"/>
      <c r="N40" s="143"/>
    </row>
    <row r="41" spans="1:14" ht="51">
      <c r="A41" s="239">
        <f>+A40+1</f>
        <v>2</v>
      </c>
      <c r="B41" s="19" t="s">
        <v>29</v>
      </c>
      <c r="C41" s="20" t="s">
        <v>40</v>
      </c>
      <c r="D41" s="21">
        <v>43</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10.75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29.6</v>
      </c>
      <c r="E47" s="62" t="s">
        <v>26</v>
      </c>
      <c r="F47" s="63"/>
      <c r="G47" s="267">
        <f>+F47*D47</f>
        <v>0</v>
      </c>
    </row>
    <row r="48" spans="1:14" ht="31.9" customHeight="1">
      <c r="A48" s="266">
        <f>+A47+1</f>
        <v>2</v>
      </c>
      <c r="B48" s="60" t="s">
        <v>29</v>
      </c>
      <c r="C48" s="79" t="s">
        <v>82</v>
      </c>
      <c r="D48" s="63">
        <v>47.6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953.84467777777775</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19.7</v>
      </c>
      <c r="E53" s="22" t="s">
        <v>20</v>
      </c>
      <c r="F53" s="21"/>
      <c r="G53" s="245">
        <f>+F53*D53</f>
        <v>0</v>
      </c>
    </row>
    <row r="54" spans="1:8" ht="38.25">
      <c r="A54" s="266">
        <f>+A53+1</f>
        <v>6</v>
      </c>
      <c r="B54" s="60" t="s">
        <v>89</v>
      </c>
      <c r="C54" s="79" t="s">
        <v>90</v>
      </c>
      <c r="D54" s="63">
        <v>11.04</v>
      </c>
      <c r="E54" s="62" t="s">
        <v>20</v>
      </c>
      <c r="F54" s="63"/>
      <c r="G54" s="267">
        <f>+F54*D54</f>
        <v>0</v>
      </c>
    </row>
    <row r="55" spans="1:8">
      <c r="A55" s="266">
        <f>A54+1</f>
        <v>7</v>
      </c>
      <c r="B55" s="60" t="s">
        <v>29</v>
      </c>
      <c r="C55" s="61" t="s">
        <v>91</v>
      </c>
      <c r="D55" s="63">
        <v>18.400000000000002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204.3</v>
      </c>
      <c r="E57" s="62" t="s">
        <v>20</v>
      </c>
      <c r="F57" s="64"/>
      <c r="G57" s="267">
        <f>+F57*D57</f>
        <v>0</v>
      </c>
    </row>
    <row r="58" spans="1:8">
      <c r="A58" s="239">
        <f t="shared" ref="A58" si="3">+A57+1</f>
        <v>9</v>
      </c>
      <c r="B58" s="5" t="s">
        <v>29</v>
      </c>
      <c r="C58" s="61" t="s">
        <v>49</v>
      </c>
      <c r="D58" s="63">
        <v>152.30000000000001</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4</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6" priority="2" operator="between">
      <formula>0.000001</formula>
      <formula>1000000000000000</formula>
    </cfRule>
  </conditionalFormatting>
  <conditionalFormatting sqref="D28:D62">
    <cfRule type="cellIs" dxfId="45"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246EA-8513-42A6-B0A4-F18078BD209A}">
  <sheetPr codeName="List10">
    <tabColor theme="7" tint="0.39997558519241921"/>
  </sheetPr>
  <dimension ref="A1:T71"/>
  <sheetViews>
    <sheetView view="pageBreakPreview" topLeftCell="A52"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5" ht="18.75" customHeight="1">
      <c r="A1" s="1" t="s">
        <v>0</v>
      </c>
      <c r="B1" s="1"/>
      <c r="C1" s="2"/>
      <c r="E1" s="481" t="s">
        <v>187</v>
      </c>
      <c r="F1" s="481"/>
      <c r="G1" s="481"/>
    </row>
    <row r="2" spans="1:15" ht="16.5" customHeight="1">
      <c r="A2" s="468" t="s">
        <v>1</v>
      </c>
      <c r="B2" s="468"/>
      <c r="C2" s="468"/>
      <c r="E2" s="481"/>
      <c r="F2" s="481"/>
      <c r="G2" s="481"/>
    </row>
    <row r="3" spans="1:15">
      <c r="A3" s="3"/>
      <c r="B3" s="3"/>
      <c r="C3" s="4"/>
      <c r="E3" s="481"/>
      <c r="F3" s="481"/>
      <c r="G3" s="481"/>
    </row>
    <row r="4" spans="1:15">
      <c r="A4" s="479" t="str" cm="1">
        <f t="array" aca="1" ref="A4" ca="1">"Podporna kamnita zložba - "&amp;MID(CELL("filename",A1),FIND("]",CELL("filename",A1))+1,255)</f>
        <v>Podporna kamnita zložba - PKZ5</v>
      </c>
      <c r="B4" s="480"/>
      <c r="C4" s="480"/>
      <c r="D4" s="235"/>
      <c r="E4" s="236"/>
      <c r="F4" s="237"/>
      <c r="G4" s="238" t="s">
        <v>334</v>
      </c>
      <c r="J4" s="193"/>
      <c r="K4" s="193"/>
      <c r="L4" s="193"/>
      <c r="M4" s="193"/>
      <c r="N4" s="193"/>
    </row>
    <row r="5" spans="1:15">
      <c r="A5" s="239" t="s">
        <v>3</v>
      </c>
      <c r="B5" s="5" t="s">
        <v>4</v>
      </c>
      <c r="C5" s="6" t="s">
        <v>5</v>
      </c>
      <c r="D5" s="5" t="s">
        <v>6</v>
      </c>
      <c r="E5" s="7" t="s">
        <v>7</v>
      </c>
      <c r="F5" s="8" t="s">
        <v>8</v>
      </c>
      <c r="G5" s="240" t="s">
        <v>9</v>
      </c>
      <c r="J5" s="193"/>
      <c r="K5" s="193"/>
      <c r="L5" s="193"/>
      <c r="M5" s="193"/>
      <c r="N5" s="193"/>
    </row>
    <row r="6" spans="1:15">
      <c r="A6" s="241"/>
      <c r="B6" s="9">
        <v>1</v>
      </c>
      <c r="C6" s="10" t="s">
        <v>10</v>
      </c>
      <c r="D6" s="11"/>
      <c r="E6" s="12"/>
      <c r="F6" s="13"/>
      <c r="G6" s="242"/>
      <c r="J6" s="193"/>
      <c r="K6" s="193"/>
      <c r="L6" s="193"/>
      <c r="M6" s="193"/>
      <c r="N6" s="193"/>
    </row>
    <row r="7" spans="1:15">
      <c r="A7" s="243"/>
      <c r="B7" s="14">
        <v>11</v>
      </c>
      <c r="C7" s="15" t="s">
        <v>11</v>
      </c>
      <c r="D7" s="16"/>
      <c r="E7" s="17"/>
      <c r="F7" s="18"/>
      <c r="G7" s="244"/>
      <c r="J7" s="193"/>
      <c r="K7" s="193"/>
      <c r="L7" s="193"/>
      <c r="M7" s="193"/>
      <c r="N7" s="193"/>
    </row>
    <row r="8" spans="1:15" ht="25.5">
      <c r="A8" s="239">
        <v>1</v>
      </c>
      <c r="B8" s="19" t="s">
        <v>12</v>
      </c>
      <c r="C8" s="73" t="s">
        <v>13</v>
      </c>
      <c r="D8" s="21">
        <v>9</v>
      </c>
      <c r="E8" s="22" t="s">
        <v>14</v>
      </c>
      <c r="F8" s="21"/>
      <c r="G8" s="245">
        <f>+F8*D8</f>
        <v>0</v>
      </c>
      <c r="J8" s="193"/>
      <c r="K8" s="193"/>
      <c r="L8" s="193"/>
      <c r="M8" s="193"/>
      <c r="N8" s="193"/>
    </row>
    <row r="9" spans="1:15">
      <c r="A9" s="239">
        <f>+A8+1</f>
        <v>2</v>
      </c>
      <c r="B9" s="19" t="s">
        <v>15</v>
      </c>
      <c r="C9" s="77" t="s">
        <v>16</v>
      </c>
      <c r="D9" s="21">
        <v>90</v>
      </c>
      <c r="E9" s="22" t="s">
        <v>17</v>
      </c>
      <c r="F9" s="21"/>
      <c r="G9" s="245">
        <f>+F9*D9</f>
        <v>0</v>
      </c>
      <c r="J9" s="193"/>
      <c r="K9" s="193"/>
      <c r="L9" s="193"/>
      <c r="M9" s="193"/>
      <c r="N9" s="193"/>
    </row>
    <row r="10" spans="1:15" ht="25.5">
      <c r="A10" s="239">
        <f>+A9+1</f>
        <v>3</v>
      </c>
      <c r="B10" s="19">
        <v>111654</v>
      </c>
      <c r="C10" s="73" t="s">
        <v>74</v>
      </c>
      <c r="D10" s="21">
        <v>1</v>
      </c>
      <c r="E10" s="22" t="s">
        <v>14</v>
      </c>
      <c r="F10" s="21"/>
      <c r="G10" s="245">
        <f t="shared" ref="G10" si="0">+D10*F10</f>
        <v>0</v>
      </c>
      <c r="J10" s="173"/>
      <c r="K10" s="193"/>
      <c r="L10" s="193"/>
      <c r="M10" s="193"/>
      <c r="N10" s="193"/>
    </row>
    <row r="11" spans="1:15">
      <c r="A11" s="241"/>
      <c r="B11" s="9">
        <f>B6</f>
        <v>1</v>
      </c>
      <c r="C11" s="13" t="str">
        <f>C6&amp;" - skupaj"</f>
        <v>PREDDELA - skupaj</v>
      </c>
      <c r="D11" s="23"/>
      <c r="E11" s="24"/>
      <c r="F11" s="23"/>
      <c r="G11" s="246">
        <f>SUM(G8:G10)</f>
        <v>0</v>
      </c>
      <c r="K11" s="143"/>
      <c r="L11" s="143"/>
      <c r="M11" s="143"/>
      <c r="N11" s="143"/>
    </row>
    <row r="12" spans="1:15">
      <c r="A12" s="241"/>
      <c r="B12" s="9">
        <f>B11+1</f>
        <v>2</v>
      </c>
      <c r="C12" s="13" t="s">
        <v>18</v>
      </c>
      <c r="D12" s="23"/>
      <c r="E12" s="24"/>
      <c r="F12" s="23"/>
      <c r="G12" s="246"/>
      <c r="K12" s="143"/>
      <c r="L12" s="143"/>
      <c r="M12" s="143"/>
      <c r="N12" s="143"/>
    </row>
    <row r="13" spans="1:15">
      <c r="A13" s="247"/>
      <c r="B13" s="56">
        <v>21</v>
      </c>
      <c r="C13" s="80" t="s">
        <v>19</v>
      </c>
      <c r="D13" s="152"/>
      <c r="E13" s="81"/>
      <c r="F13" s="58"/>
      <c r="G13" s="248"/>
      <c r="I13" s="143"/>
      <c r="K13" s="143"/>
      <c r="L13" s="143"/>
      <c r="M13" s="143"/>
      <c r="N13" s="143"/>
    </row>
    <row r="14" spans="1:15" ht="38.25">
      <c r="A14" s="447"/>
      <c r="B14" s="445"/>
      <c r="C14" s="445" t="s">
        <v>331</v>
      </c>
      <c r="D14" s="445"/>
      <c r="E14" s="445"/>
      <c r="F14" s="445"/>
      <c r="G14" s="446"/>
      <c r="I14" s="143"/>
      <c r="K14" s="143"/>
      <c r="L14" s="143"/>
      <c r="M14" s="143"/>
      <c r="N14" s="143"/>
    </row>
    <row r="15" spans="1:15" ht="25.5">
      <c r="A15" s="249">
        <v>1</v>
      </c>
      <c r="B15" s="29" t="s">
        <v>55</v>
      </c>
      <c r="C15" s="30" t="s">
        <v>54</v>
      </c>
      <c r="D15" s="37">
        <v>36</v>
      </c>
      <c r="E15" s="31" t="s">
        <v>20</v>
      </c>
      <c r="F15" s="32"/>
      <c r="G15" s="250">
        <f>(D15*F15)</f>
        <v>0</v>
      </c>
      <c r="J15" s="143"/>
      <c r="K15" s="143"/>
      <c r="L15" s="143"/>
      <c r="M15" s="143"/>
      <c r="N15" s="143"/>
    </row>
    <row r="16" spans="1:15" ht="38.25">
      <c r="A16" s="249">
        <f>+A15+1</f>
        <v>2</v>
      </c>
      <c r="B16" s="29" t="s">
        <v>188</v>
      </c>
      <c r="C16" s="30" t="s">
        <v>191</v>
      </c>
      <c r="D16" s="37">
        <v>380</v>
      </c>
      <c r="E16" s="31" t="s">
        <v>20</v>
      </c>
      <c r="F16" s="63"/>
      <c r="G16" s="267">
        <f t="shared" ref="G16:G19" si="1">(D16*F16)</f>
        <v>0</v>
      </c>
      <c r="J16" s="143"/>
      <c r="K16" s="143"/>
      <c r="L16" s="143"/>
      <c r="M16" s="143"/>
      <c r="N16" s="143"/>
      <c r="O16" s="143"/>
    </row>
    <row r="17" spans="1:15" ht="38.25">
      <c r="A17" s="249">
        <f>+A16+1</f>
        <v>3</v>
      </c>
      <c r="B17" s="29" t="s">
        <v>192</v>
      </c>
      <c r="C17" s="30" t="s">
        <v>193</v>
      </c>
      <c r="D17" s="37">
        <v>119</v>
      </c>
      <c r="E17" s="31" t="s">
        <v>20</v>
      </c>
      <c r="F17" s="63"/>
      <c r="G17" s="267">
        <f t="shared" si="1"/>
        <v>0</v>
      </c>
      <c r="K17" s="143"/>
      <c r="L17" s="143"/>
      <c r="M17" s="143"/>
      <c r="N17" s="143"/>
      <c r="O17" s="143"/>
    </row>
    <row r="18" spans="1:15" ht="25.5">
      <c r="A18" s="249">
        <f>+A17+1</f>
        <v>4</v>
      </c>
      <c r="B18" s="29" t="s">
        <v>194</v>
      </c>
      <c r="C18" s="30" t="s">
        <v>22</v>
      </c>
      <c r="D18" s="281">
        <v>90</v>
      </c>
      <c r="E18" s="62" t="s">
        <v>20</v>
      </c>
      <c r="F18" s="63"/>
      <c r="G18" s="267">
        <f t="shared" si="1"/>
        <v>0</v>
      </c>
      <c r="K18" s="143"/>
      <c r="L18" s="143"/>
      <c r="M18" s="143"/>
      <c r="N18" s="143"/>
    </row>
    <row r="19" spans="1:15" ht="25.5">
      <c r="A19" s="249">
        <f>+A18+1</f>
        <v>5</v>
      </c>
      <c r="B19" s="29" t="s">
        <v>21</v>
      </c>
      <c r="C19" s="30" t="s">
        <v>195</v>
      </c>
      <c r="D19" s="270">
        <v>26</v>
      </c>
      <c r="E19" s="62" t="s">
        <v>20</v>
      </c>
      <c r="F19" s="63"/>
      <c r="G19" s="267">
        <f t="shared" si="1"/>
        <v>0</v>
      </c>
      <c r="K19" s="143"/>
      <c r="L19" s="143"/>
      <c r="M19" s="143"/>
      <c r="N19" s="143"/>
    </row>
    <row r="20" spans="1:15">
      <c r="A20" s="251"/>
      <c r="B20" s="25">
        <v>22</v>
      </c>
      <c r="C20" s="26" t="s">
        <v>23</v>
      </c>
      <c r="D20" s="157"/>
      <c r="E20" s="27"/>
      <c r="F20" s="28"/>
      <c r="G20" s="252"/>
      <c r="K20" s="143"/>
      <c r="L20" s="143"/>
      <c r="M20" s="143"/>
      <c r="N20" s="143"/>
    </row>
    <row r="21" spans="1:15" ht="25.5">
      <c r="A21" s="239">
        <f>+A19+1</f>
        <v>6</v>
      </c>
      <c r="B21" s="5" t="s">
        <v>24</v>
      </c>
      <c r="C21" s="20" t="s">
        <v>25</v>
      </c>
      <c r="D21" s="21">
        <v>143.9</v>
      </c>
      <c r="E21" s="22" t="s">
        <v>26</v>
      </c>
      <c r="F21" s="21"/>
      <c r="G21" s="245">
        <f>+F21*D21</f>
        <v>0</v>
      </c>
      <c r="K21" s="143"/>
      <c r="L21" s="143"/>
      <c r="M21" s="143"/>
      <c r="N21" s="143"/>
    </row>
    <row r="22" spans="1:15">
      <c r="A22" s="243"/>
      <c r="B22" s="163">
        <v>23</v>
      </c>
      <c r="C22" s="164" t="s">
        <v>117</v>
      </c>
      <c r="D22" s="158"/>
      <c r="E22" s="151"/>
      <c r="F22" s="151"/>
      <c r="G22" s="311"/>
      <c r="K22" s="143"/>
      <c r="L22" s="143"/>
      <c r="M22" s="143"/>
      <c r="N22" s="143"/>
    </row>
    <row r="23" spans="1:15" ht="25.5">
      <c r="A23" s="239">
        <f>+A21+1</f>
        <v>7</v>
      </c>
      <c r="B23" s="19">
        <v>23431</v>
      </c>
      <c r="C23" s="20" t="s">
        <v>164</v>
      </c>
      <c r="D23" s="358">
        <v>324</v>
      </c>
      <c r="E23" s="21" t="s">
        <v>26</v>
      </c>
      <c r="F23" s="21"/>
      <c r="G23" s="245">
        <f>+F23*D23</f>
        <v>0</v>
      </c>
      <c r="K23" s="143"/>
      <c r="L23" s="143"/>
      <c r="M23" s="143"/>
      <c r="N23" s="143"/>
    </row>
    <row r="24" spans="1:15">
      <c r="A24" s="253"/>
      <c r="B24" s="14">
        <v>24</v>
      </c>
      <c r="C24" s="78" t="s">
        <v>27</v>
      </c>
      <c r="D24" s="33"/>
      <c r="E24" s="34"/>
      <c r="F24" s="33"/>
      <c r="G24" s="254"/>
      <c r="K24" s="143"/>
      <c r="L24" s="143"/>
      <c r="M24" s="143"/>
      <c r="N24" s="143"/>
    </row>
    <row r="25" spans="1:15" ht="25.5">
      <c r="A25" s="249">
        <f>+A23+1</f>
        <v>8</v>
      </c>
      <c r="B25" s="35" t="s">
        <v>200</v>
      </c>
      <c r="C25" s="79" t="s">
        <v>201</v>
      </c>
      <c r="D25" s="169">
        <v>119</v>
      </c>
      <c r="E25" s="62" t="s">
        <v>20</v>
      </c>
      <c r="F25" s="63"/>
      <c r="G25" s="267">
        <f>+F25*D25</f>
        <v>0</v>
      </c>
      <c r="K25" s="143"/>
      <c r="L25" s="143"/>
      <c r="M25" s="143"/>
      <c r="N25" s="143"/>
    </row>
    <row r="26" spans="1:15" ht="25.5">
      <c r="A26" s="249"/>
      <c r="B26" s="35"/>
      <c r="C26" s="79" t="s">
        <v>206</v>
      </c>
      <c r="D26" s="356"/>
      <c r="E26" s="62"/>
      <c r="F26" s="63"/>
      <c r="G26" s="267"/>
      <c r="K26" s="143"/>
      <c r="L26" s="143"/>
      <c r="M26" s="143"/>
      <c r="N26" s="143"/>
    </row>
    <row r="27" spans="1:15" ht="25.5">
      <c r="A27" s="239">
        <f>+A25+1</f>
        <v>9</v>
      </c>
      <c r="B27" s="5" t="s">
        <v>183</v>
      </c>
      <c r="C27" s="73" t="s">
        <v>77</v>
      </c>
      <c r="D27" s="335">
        <v>45</v>
      </c>
      <c r="E27" s="22" t="s">
        <v>20</v>
      </c>
      <c r="F27" s="21"/>
      <c r="G27" s="245">
        <f>+F27*D27</f>
        <v>0</v>
      </c>
      <c r="K27" s="143"/>
      <c r="L27" s="143"/>
      <c r="M27" s="143"/>
      <c r="N27" s="143"/>
    </row>
    <row r="28" spans="1:15">
      <c r="A28" s="253"/>
      <c r="B28" s="14">
        <v>25</v>
      </c>
      <c r="C28" s="15" t="s">
        <v>28</v>
      </c>
      <c r="D28" s="33"/>
      <c r="E28" s="34"/>
      <c r="F28" s="33"/>
      <c r="G28" s="254"/>
      <c r="K28" s="143"/>
      <c r="L28" s="143"/>
      <c r="M28" s="143"/>
      <c r="N28" s="143"/>
    </row>
    <row r="29" spans="1:15">
      <c r="A29" s="239">
        <f>+A27+1</f>
        <v>10</v>
      </c>
      <c r="B29" s="5" t="s">
        <v>29</v>
      </c>
      <c r="C29" s="20" t="s">
        <v>30</v>
      </c>
      <c r="D29" s="21">
        <v>180</v>
      </c>
      <c r="E29" s="22" t="s">
        <v>26</v>
      </c>
      <c r="F29" s="21"/>
      <c r="G29" s="245">
        <f>+F29*D29</f>
        <v>0</v>
      </c>
      <c r="K29" s="143"/>
      <c r="L29" s="143"/>
      <c r="M29" s="143"/>
      <c r="N29" s="143"/>
    </row>
    <row r="30" spans="1:15" ht="25.5">
      <c r="A30" s="239">
        <f>A29+1</f>
        <v>11</v>
      </c>
      <c r="B30" s="39" t="s">
        <v>78</v>
      </c>
      <c r="C30" s="40" t="s">
        <v>79</v>
      </c>
      <c r="D30" s="21">
        <v>180</v>
      </c>
      <c r="E30" s="22" t="s">
        <v>26</v>
      </c>
      <c r="F30" s="21"/>
      <c r="G30" s="245">
        <f t="shared" ref="G30:G31" si="2">+F30*D30</f>
        <v>0</v>
      </c>
      <c r="K30" s="143"/>
      <c r="L30" s="143"/>
      <c r="M30" s="143"/>
      <c r="N30" s="143"/>
    </row>
    <row r="31" spans="1:15">
      <c r="A31" s="239">
        <f>A30+1</f>
        <v>12</v>
      </c>
      <c r="B31" s="5" t="s">
        <v>31</v>
      </c>
      <c r="C31" s="20" t="s">
        <v>32</v>
      </c>
      <c r="D31" s="21">
        <v>180</v>
      </c>
      <c r="E31" s="22" t="s">
        <v>26</v>
      </c>
      <c r="F31" s="21"/>
      <c r="G31" s="245">
        <f t="shared" si="2"/>
        <v>0</v>
      </c>
      <c r="K31" s="143"/>
      <c r="L31" s="143"/>
      <c r="M31" s="143"/>
      <c r="N31" s="143"/>
    </row>
    <row r="32" spans="1:15">
      <c r="A32" s="312"/>
      <c r="B32" s="204">
        <v>28</v>
      </c>
      <c r="C32" s="205" t="s">
        <v>170</v>
      </c>
      <c r="D32" s="206"/>
      <c r="E32" s="207"/>
      <c r="F32" s="208"/>
      <c r="G32" s="313"/>
      <c r="K32" s="143"/>
      <c r="L32" s="143"/>
      <c r="M32" s="143"/>
      <c r="N32" s="143"/>
    </row>
    <row r="33" spans="1:14" ht="51">
      <c r="A33" s="239">
        <f>+A31+1</f>
        <v>13</v>
      </c>
      <c r="B33" s="6" t="s">
        <v>171</v>
      </c>
      <c r="C33" s="209" t="s">
        <v>172</v>
      </c>
      <c r="D33" s="21">
        <v>360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496</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90</v>
      </c>
      <c r="E40" s="22" t="s">
        <v>14</v>
      </c>
      <c r="F40" s="21"/>
      <c r="G40" s="245">
        <f>+F40*D40</f>
        <v>0</v>
      </c>
      <c r="K40" s="143"/>
      <c r="L40" s="143"/>
      <c r="M40" s="143"/>
      <c r="N40" s="143"/>
    </row>
    <row r="41" spans="1:14" ht="51">
      <c r="A41" s="239">
        <f>+A40+1</f>
        <v>2</v>
      </c>
      <c r="B41" s="19" t="s">
        <v>29</v>
      </c>
      <c r="C41" s="20" t="s">
        <v>40</v>
      </c>
      <c r="D41" s="21">
        <v>110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115.2</v>
      </c>
      <c r="E47" s="62" t="s">
        <v>26</v>
      </c>
      <c r="F47" s="63"/>
      <c r="G47" s="267">
        <f>+F47*D47</f>
        <v>0</v>
      </c>
    </row>
    <row r="48" spans="1:14" ht="31.9" customHeight="1">
      <c r="A48" s="266">
        <f>+A47+1</f>
        <v>2</v>
      </c>
      <c r="B48" s="60" t="s">
        <v>29</v>
      </c>
      <c r="C48" s="79" t="s">
        <v>82</v>
      </c>
      <c r="D48" s="63">
        <v>181.6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3723.9013399999999</v>
      </c>
      <c r="E50" s="96" t="s">
        <v>86</v>
      </c>
      <c r="F50" s="63"/>
      <c r="G50" s="267">
        <f>+F50*D50</f>
        <v>0</v>
      </c>
    </row>
    <row r="51" spans="1:8" ht="51">
      <c r="A51" s="266">
        <f>+A50+1</f>
        <v>4</v>
      </c>
      <c r="B51" s="60" t="s">
        <v>87</v>
      </c>
      <c r="C51" s="95" t="s">
        <v>88</v>
      </c>
      <c r="D51" s="63">
        <v>52.038000000000004</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56</v>
      </c>
      <c r="E53" s="22" t="s">
        <v>20</v>
      </c>
      <c r="F53" s="21"/>
      <c r="G53" s="245">
        <f>+F53*D53</f>
        <v>0</v>
      </c>
    </row>
    <row r="54" spans="1:8" ht="38.25">
      <c r="A54" s="266">
        <f>+A53+1</f>
        <v>6</v>
      </c>
      <c r="B54" s="60" t="s">
        <v>89</v>
      </c>
      <c r="C54" s="79" t="s">
        <v>90</v>
      </c>
      <c r="D54" s="63">
        <v>43.199999999999996</v>
      </c>
      <c r="E54" s="62" t="s">
        <v>20</v>
      </c>
      <c r="F54" s="63"/>
      <c r="G54" s="267">
        <f>+F54*D54</f>
        <v>0</v>
      </c>
    </row>
    <row r="55" spans="1:8">
      <c r="A55" s="266">
        <f>A54+1</f>
        <v>7</v>
      </c>
      <c r="B55" s="60" t="s">
        <v>29</v>
      </c>
      <c r="C55" s="61" t="s">
        <v>91</v>
      </c>
      <c r="D55" s="63">
        <v>72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344</v>
      </c>
      <c r="E57" s="62" t="s">
        <v>20</v>
      </c>
      <c r="F57" s="64"/>
      <c r="G57" s="267">
        <f>+F57*D57</f>
        <v>0</v>
      </c>
    </row>
    <row r="58" spans="1:8">
      <c r="A58" s="239">
        <f t="shared" ref="A58" si="3">+A57+1</f>
        <v>9</v>
      </c>
      <c r="B58" s="5" t="s">
        <v>29</v>
      </c>
      <c r="C58" s="61" t="s">
        <v>49</v>
      </c>
      <c r="D58" s="63">
        <v>345.4</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15</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4</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4" priority="2" operator="between">
      <formula>0.000001</formula>
      <formula>1000000000000000</formula>
    </cfRule>
  </conditionalFormatting>
  <conditionalFormatting sqref="D28:D62">
    <cfRule type="cellIs" dxfId="43"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7AB2C-65C9-48A5-B2CE-0FA71A2AFA11}">
  <sheetPr codeName="List11">
    <tabColor theme="7" tint="0.39997558519241921"/>
  </sheetPr>
  <dimension ref="A1:T71"/>
  <sheetViews>
    <sheetView view="pageBreakPreview" topLeftCell="A51"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PKZ6</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36</v>
      </c>
      <c r="E8" s="22" t="s">
        <v>14</v>
      </c>
      <c r="F8" s="21"/>
      <c r="G8" s="245">
        <f>+F8*D8</f>
        <v>0</v>
      </c>
      <c r="J8" s="193"/>
      <c r="K8" s="193"/>
      <c r="L8" s="193"/>
      <c r="M8" s="193"/>
      <c r="N8" s="193"/>
    </row>
    <row r="9" spans="1:14">
      <c r="A9" s="239">
        <f>+A8+1</f>
        <v>2</v>
      </c>
      <c r="B9" s="19" t="s">
        <v>15</v>
      </c>
      <c r="C9" s="77" t="s">
        <v>16</v>
      </c>
      <c r="D9" s="21">
        <v>363</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J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145.20000000000002</v>
      </c>
      <c r="E15" s="31" t="s">
        <v>20</v>
      </c>
      <c r="F15" s="32"/>
      <c r="G15" s="250">
        <f>(D15*F15)</f>
        <v>0</v>
      </c>
      <c r="K15" s="143"/>
      <c r="L15" s="143"/>
      <c r="M15" s="143"/>
      <c r="N15" s="143"/>
    </row>
    <row r="16" spans="1:14" ht="38.25">
      <c r="A16" s="249">
        <f>+A15+1</f>
        <v>2</v>
      </c>
      <c r="B16" s="29" t="s">
        <v>188</v>
      </c>
      <c r="C16" s="30" t="s">
        <v>191</v>
      </c>
      <c r="D16" s="37">
        <v>2670</v>
      </c>
      <c r="E16" s="31" t="s">
        <v>20</v>
      </c>
      <c r="F16" s="63"/>
      <c r="G16" s="267">
        <f t="shared" ref="G16:G19" si="1">(D16*F16)</f>
        <v>0</v>
      </c>
      <c r="J16" s="143"/>
      <c r="K16" s="143"/>
      <c r="L16" s="143"/>
      <c r="M16" s="143"/>
      <c r="N16" s="143"/>
    </row>
    <row r="17" spans="1:14" ht="38.25">
      <c r="A17" s="249">
        <f>+A16+1</f>
        <v>3</v>
      </c>
      <c r="B17" s="29" t="s">
        <v>192</v>
      </c>
      <c r="C17" s="30" t="s">
        <v>193</v>
      </c>
      <c r="D17" s="37">
        <v>1350</v>
      </c>
      <c r="E17" s="31" t="s">
        <v>20</v>
      </c>
      <c r="F17" s="63"/>
      <c r="G17" s="267">
        <f t="shared" si="1"/>
        <v>0</v>
      </c>
      <c r="J17" s="143"/>
      <c r="K17" s="143"/>
      <c r="L17" s="143"/>
      <c r="M17" s="143"/>
      <c r="N17" s="143"/>
    </row>
    <row r="18" spans="1:14" ht="25.5">
      <c r="A18" s="249">
        <f>+A17+1</f>
        <v>4</v>
      </c>
      <c r="B18" s="29" t="s">
        <v>194</v>
      </c>
      <c r="C18" s="30" t="s">
        <v>22</v>
      </c>
      <c r="D18" s="281">
        <v>760</v>
      </c>
      <c r="E18" s="62" t="s">
        <v>20</v>
      </c>
      <c r="F18" s="63"/>
      <c r="G18" s="267">
        <f t="shared" si="1"/>
        <v>0</v>
      </c>
      <c r="K18" s="143"/>
      <c r="L18" s="143"/>
      <c r="M18" s="143"/>
      <c r="N18" s="143"/>
    </row>
    <row r="19" spans="1:14" ht="25.5">
      <c r="A19" s="249">
        <f>+A18+1</f>
        <v>5</v>
      </c>
      <c r="B19" s="29" t="s">
        <v>21</v>
      </c>
      <c r="C19" s="30" t="s">
        <v>195</v>
      </c>
      <c r="D19" s="270">
        <v>215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666.8</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1306.8</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1350</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181.5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726</v>
      </c>
      <c r="E29" s="22" t="s">
        <v>26</v>
      </c>
      <c r="F29" s="21"/>
      <c r="G29" s="245">
        <f>+F29*D29</f>
        <v>0</v>
      </c>
      <c r="K29" s="143"/>
      <c r="L29" s="143"/>
      <c r="M29" s="143"/>
      <c r="N29" s="143"/>
    </row>
    <row r="30" spans="1:14" ht="25.5">
      <c r="A30" s="239">
        <f>A29+1</f>
        <v>11</v>
      </c>
      <c r="B30" s="39" t="s">
        <v>78</v>
      </c>
      <c r="C30" s="40" t="s">
        <v>79</v>
      </c>
      <c r="D30" s="21">
        <v>726</v>
      </c>
      <c r="E30" s="22" t="s">
        <v>26</v>
      </c>
      <c r="F30" s="21"/>
      <c r="G30" s="245">
        <f t="shared" ref="G30:G31" si="2">+F30*D30</f>
        <v>0</v>
      </c>
      <c r="K30" s="143"/>
      <c r="L30" s="143"/>
      <c r="M30" s="143"/>
      <c r="N30" s="143"/>
    </row>
    <row r="31" spans="1:14">
      <c r="A31" s="239">
        <f>A30+1</f>
        <v>12</v>
      </c>
      <c r="B31" s="5" t="s">
        <v>31</v>
      </c>
      <c r="C31" s="20" t="s">
        <v>32</v>
      </c>
      <c r="D31" s="21">
        <v>726</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1452</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3645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363</v>
      </c>
      <c r="E40" s="22" t="s">
        <v>14</v>
      </c>
      <c r="F40" s="21"/>
      <c r="G40" s="245">
        <f>+F40*D40</f>
        <v>0</v>
      </c>
      <c r="K40" s="143"/>
      <c r="L40" s="143"/>
      <c r="M40" s="143"/>
      <c r="N40" s="143"/>
    </row>
    <row r="41" spans="1:14" ht="51">
      <c r="A41" s="239">
        <f>+A40+1</f>
        <v>2</v>
      </c>
      <c r="B41" s="19" t="s">
        <v>29</v>
      </c>
      <c r="C41" s="20" t="s">
        <v>40</v>
      </c>
      <c r="D41" s="21">
        <v>383</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95.75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464.90000000000003</v>
      </c>
      <c r="E47" s="62" t="s">
        <v>26</v>
      </c>
      <c r="F47" s="63"/>
      <c r="G47" s="267">
        <f>+F47*D47</f>
        <v>0</v>
      </c>
    </row>
    <row r="48" spans="1:14" ht="31.9" customHeight="1">
      <c r="A48" s="266">
        <f>+A47+1</f>
        <v>2</v>
      </c>
      <c r="B48" s="60" t="s">
        <v>29</v>
      </c>
      <c r="C48" s="79" t="s">
        <v>82</v>
      </c>
      <c r="D48" s="63">
        <v>727.6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14990.007606666666</v>
      </c>
      <c r="E50" s="96" t="s">
        <v>86</v>
      </c>
      <c r="F50" s="63"/>
      <c r="G50" s="267">
        <f>+F50*D50</f>
        <v>0</v>
      </c>
    </row>
    <row r="51" spans="1:8" ht="51">
      <c r="A51" s="266">
        <f>+A50+1</f>
        <v>4</v>
      </c>
      <c r="B51" s="60" t="s">
        <v>87</v>
      </c>
      <c r="C51" s="95" t="s">
        <v>88</v>
      </c>
      <c r="D51" s="63">
        <v>223.02</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260.39999999999998</v>
      </c>
      <c r="E53" s="22" t="s">
        <v>20</v>
      </c>
      <c r="F53" s="21"/>
      <c r="G53" s="245">
        <f>+F53*D53</f>
        <v>0</v>
      </c>
    </row>
    <row r="54" spans="1:8" ht="38.25">
      <c r="A54" s="266">
        <f>+A53+1</f>
        <v>6</v>
      </c>
      <c r="B54" s="60" t="s">
        <v>89</v>
      </c>
      <c r="C54" s="79" t="s">
        <v>90</v>
      </c>
      <c r="D54" s="63">
        <v>174.23999999999998</v>
      </c>
      <c r="E54" s="62" t="s">
        <v>20</v>
      </c>
      <c r="F54" s="63"/>
      <c r="G54" s="267">
        <f>+F54*D54</f>
        <v>0</v>
      </c>
    </row>
    <row r="55" spans="1:8">
      <c r="A55" s="266">
        <f>A54+1</f>
        <v>7</v>
      </c>
      <c r="B55" s="60" t="s">
        <v>29</v>
      </c>
      <c r="C55" s="61" t="s">
        <v>91</v>
      </c>
      <c r="D55" s="63">
        <v>290.40000000000003</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2025.6</v>
      </c>
      <c r="E57" s="62" t="s">
        <v>20</v>
      </c>
      <c r="F57" s="64"/>
      <c r="G57" s="267">
        <f>+F57*D57</f>
        <v>0</v>
      </c>
    </row>
    <row r="58" spans="1:8">
      <c r="A58" s="239">
        <f t="shared" ref="A58" si="3">+A57+1</f>
        <v>9</v>
      </c>
      <c r="B58" s="5" t="s">
        <v>29</v>
      </c>
      <c r="C58" s="61" t="s">
        <v>49</v>
      </c>
      <c r="D58" s="63">
        <v>1804.9</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61</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16</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2" priority="2" operator="between">
      <formula>0.000001</formula>
      <formula>1000000000000000</formula>
    </cfRule>
  </conditionalFormatting>
  <conditionalFormatting sqref="D28:D62">
    <cfRule type="cellIs" dxfId="41"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9140C-A74A-4048-A21D-E1D2CADDB34A}">
  <sheetPr codeName="List12">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PKZ7</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2</v>
      </c>
      <c r="E8" s="22" t="s">
        <v>14</v>
      </c>
      <c r="F8" s="21"/>
      <c r="G8" s="245">
        <f>+F8*D8</f>
        <v>0</v>
      </c>
      <c r="J8" s="193"/>
      <c r="K8" s="193"/>
      <c r="L8" s="193"/>
      <c r="M8" s="193"/>
      <c r="N8" s="193"/>
    </row>
    <row r="9" spans="1:14">
      <c r="A9" s="239">
        <f>+A8+1</f>
        <v>2</v>
      </c>
      <c r="B9" s="19" t="s">
        <v>15</v>
      </c>
      <c r="C9" s="77" t="s">
        <v>16</v>
      </c>
      <c r="D9" s="21">
        <v>15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6</v>
      </c>
      <c r="E15" s="31" t="s">
        <v>20</v>
      </c>
      <c r="F15" s="32"/>
      <c r="G15" s="250">
        <f>(D15*F15)</f>
        <v>0</v>
      </c>
      <c r="K15" s="143"/>
      <c r="L15" s="143"/>
      <c r="M15" s="143"/>
      <c r="N15" s="143"/>
    </row>
    <row r="16" spans="1:14" ht="38.25">
      <c r="A16" s="249">
        <f>+A15+1</f>
        <v>2</v>
      </c>
      <c r="B16" s="29" t="s">
        <v>188</v>
      </c>
      <c r="C16" s="30" t="s">
        <v>191</v>
      </c>
      <c r="D16" s="37">
        <v>120</v>
      </c>
      <c r="E16" s="31" t="s">
        <v>20</v>
      </c>
      <c r="F16" s="63"/>
      <c r="G16" s="267">
        <f t="shared" ref="G16:G19" si="1">(D16*F16)</f>
        <v>0</v>
      </c>
      <c r="J16" s="143"/>
      <c r="K16" s="143"/>
      <c r="L16" s="143"/>
      <c r="M16" s="143"/>
      <c r="N16" s="143"/>
    </row>
    <row r="17" spans="1:14" ht="38.25">
      <c r="A17" s="249">
        <f>+A16+1</f>
        <v>3</v>
      </c>
      <c r="B17" s="29" t="s">
        <v>192</v>
      </c>
      <c r="C17" s="30" t="s">
        <v>193</v>
      </c>
      <c r="D17" s="37">
        <v>56</v>
      </c>
      <c r="E17" s="31" t="s">
        <v>20</v>
      </c>
      <c r="F17" s="63"/>
      <c r="G17" s="267">
        <f t="shared" si="1"/>
        <v>0</v>
      </c>
      <c r="J17" s="143"/>
      <c r="K17" s="143"/>
      <c r="L17" s="143"/>
      <c r="M17" s="143"/>
      <c r="N17" s="143"/>
    </row>
    <row r="18" spans="1:14" ht="25.5">
      <c r="A18" s="249">
        <f>+A17+1</f>
        <v>4</v>
      </c>
      <c r="B18" s="29" t="s">
        <v>194</v>
      </c>
      <c r="C18" s="30" t="s">
        <v>22</v>
      </c>
      <c r="D18" s="281">
        <v>32</v>
      </c>
      <c r="E18" s="62" t="s">
        <v>20</v>
      </c>
      <c r="F18" s="63"/>
      <c r="G18" s="267">
        <f t="shared" si="1"/>
        <v>0</v>
      </c>
      <c r="K18" s="143"/>
      <c r="L18" s="143"/>
      <c r="M18" s="143"/>
      <c r="N18" s="143"/>
    </row>
    <row r="19" spans="1:14" ht="25.5">
      <c r="A19" s="249">
        <f>+A18+1</f>
        <v>5</v>
      </c>
      <c r="B19" s="29" t="s">
        <v>21</v>
      </c>
      <c r="C19" s="30" t="s">
        <v>195</v>
      </c>
      <c r="D19" s="270">
        <v>10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29.2</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54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56</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7.5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30</v>
      </c>
      <c r="E29" s="22" t="s">
        <v>26</v>
      </c>
      <c r="F29" s="21"/>
      <c r="G29" s="245">
        <f>+F29*D29</f>
        <v>0</v>
      </c>
      <c r="K29" s="143"/>
      <c r="L29" s="143"/>
      <c r="M29" s="143"/>
      <c r="N29" s="143"/>
    </row>
    <row r="30" spans="1:14" ht="25.5">
      <c r="A30" s="239">
        <f>A29+1</f>
        <v>11</v>
      </c>
      <c r="B30" s="39" t="s">
        <v>78</v>
      </c>
      <c r="C30" s="40" t="s">
        <v>79</v>
      </c>
      <c r="D30" s="21">
        <v>30</v>
      </c>
      <c r="E30" s="22" t="s">
        <v>26</v>
      </c>
      <c r="F30" s="21"/>
      <c r="G30" s="245">
        <f t="shared" ref="G30:G31" si="2">+F30*D30</f>
        <v>0</v>
      </c>
      <c r="K30" s="143"/>
      <c r="L30" s="143"/>
      <c r="M30" s="143"/>
      <c r="N30" s="143"/>
    </row>
    <row r="31" spans="1:14">
      <c r="A31" s="239">
        <f>A30+1</f>
        <v>12</v>
      </c>
      <c r="B31" s="5" t="s">
        <v>31</v>
      </c>
      <c r="C31" s="20" t="s">
        <v>32</v>
      </c>
      <c r="D31" s="21">
        <v>30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162</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15</v>
      </c>
      <c r="E40" s="22" t="s">
        <v>14</v>
      </c>
      <c r="F40" s="21"/>
      <c r="G40" s="245">
        <f>+F40*D40</f>
        <v>0</v>
      </c>
      <c r="K40" s="143"/>
      <c r="L40" s="143"/>
      <c r="M40" s="143"/>
      <c r="N40" s="143"/>
    </row>
    <row r="41" spans="1:14" ht="51">
      <c r="A41" s="239">
        <f>+A40+1</f>
        <v>2</v>
      </c>
      <c r="B41" s="19" t="s">
        <v>29</v>
      </c>
      <c r="C41" s="20" t="s">
        <v>40</v>
      </c>
      <c r="D41" s="21">
        <v>35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8.75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19.5</v>
      </c>
      <c r="E47" s="62" t="s">
        <v>26</v>
      </c>
      <c r="F47" s="63"/>
      <c r="G47" s="267">
        <f>+F47*D47</f>
        <v>0</v>
      </c>
    </row>
    <row r="48" spans="1:14" ht="31.9" customHeight="1">
      <c r="A48" s="266">
        <f>+A47+1</f>
        <v>2</v>
      </c>
      <c r="B48" s="60" t="s">
        <v>29</v>
      </c>
      <c r="C48" s="79" t="s">
        <v>82</v>
      </c>
      <c r="D48" s="63">
        <v>31.6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634.67507333333333</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11.4</v>
      </c>
      <c r="E53" s="22" t="s">
        <v>20</v>
      </c>
      <c r="F53" s="21"/>
      <c r="G53" s="245">
        <f>+F53*D53</f>
        <v>0</v>
      </c>
    </row>
    <row r="54" spans="1:8" ht="38.25">
      <c r="A54" s="266">
        <f>+A53+1</f>
        <v>6</v>
      </c>
      <c r="B54" s="60" t="s">
        <v>89</v>
      </c>
      <c r="C54" s="79" t="s">
        <v>90</v>
      </c>
      <c r="D54" s="63">
        <v>7.1999999999999993</v>
      </c>
      <c r="E54" s="62" t="s">
        <v>20</v>
      </c>
      <c r="F54" s="63"/>
      <c r="G54" s="267">
        <f>+F54*D54</f>
        <v>0</v>
      </c>
    </row>
    <row r="55" spans="1:8">
      <c r="A55" s="266">
        <f>A54+1</f>
        <v>7</v>
      </c>
      <c r="B55" s="60" t="s">
        <v>29</v>
      </c>
      <c r="C55" s="61" t="s">
        <v>91</v>
      </c>
      <c r="D55" s="63">
        <v>12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98.6</v>
      </c>
      <c r="E57" s="62" t="s">
        <v>20</v>
      </c>
      <c r="F57" s="64"/>
      <c r="G57" s="267">
        <f>+F57*D57</f>
        <v>0</v>
      </c>
    </row>
    <row r="58" spans="1:8">
      <c r="A58" s="239">
        <f t="shared" ref="A58" si="3">+A57+1</f>
        <v>9</v>
      </c>
      <c r="B58" s="5" t="s">
        <v>29</v>
      </c>
      <c r="C58" s="61" t="s">
        <v>49</v>
      </c>
      <c r="D58" s="63">
        <v>82.3</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3</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0" priority="2" operator="between">
      <formula>0.000001</formula>
      <formula>1000000000000000</formula>
    </cfRule>
  </conditionalFormatting>
  <conditionalFormatting sqref="D28:D62">
    <cfRule type="cellIs" dxfId="39"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5654-0B7C-4BA9-98E7-303F513BFD86}">
  <sheetPr codeName="List13">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PKZ8</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2</v>
      </c>
      <c r="E8" s="22" t="s">
        <v>14</v>
      </c>
      <c r="F8" s="21"/>
      <c r="G8" s="245">
        <f>+F8*D8</f>
        <v>0</v>
      </c>
      <c r="J8" s="193"/>
      <c r="K8" s="193"/>
      <c r="L8" s="193"/>
      <c r="M8" s="193"/>
      <c r="N8" s="193"/>
    </row>
    <row r="9" spans="1:14">
      <c r="A9" s="239">
        <f>+A8+1</f>
        <v>2</v>
      </c>
      <c r="B9" s="19" t="s">
        <v>15</v>
      </c>
      <c r="C9" s="77" t="s">
        <v>16</v>
      </c>
      <c r="D9" s="21">
        <v>21</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8.4</v>
      </c>
      <c r="E15" s="31" t="s">
        <v>20</v>
      </c>
      <c r="F15" s="32"/>
      <c r="G15" s="250">
        <f>(D15*F15)</f>
        <v>0</v>
      </c>
      <c r="K15" s="143"/>
      <c r="L15" s="143"/>
      <c r="M15" s="143"/>
      <c r="N15" s="143"/>
    </row>
    <row r="16" spans="1:14" ht="38.25">
      <c r="A16" s="249">
        <f>+A15+1</f>
        <v>2</v>
      </c>
      <c r="B16" s="29" t="s">
        <v>188</v>
      </c>
      <c r="C16" s="30" t="s">
        <v>191</v>
      </c>
      <c r="D16" s="37">
        <v>150</v>
      </c>
      <c r="E16" s="31" t="s">
        <v>20</v>
      </c>
      <c r="F16" s="63"/>
      <c r="G16" s="267">
        <f t="shared" ref="G16:G19" si="1">(D16*F16)</f>
        <v>0</v>
      </c>
      <c r="J16" s="143"/>
      <c r="K16" s="143"/>
      <c r="L16" s="143"/>
      <c r="M16" s="143"/>
      <c r="N16" s="143"/>
    </row>
    <row r="17" spans="1:14" ht="38.25">
      <c r="A17" s="249">
        <f>+A16+1</f>
        <v>3</v>
      </c>
      <c r="B17" s="29" t="s">
        <v>192</v>
      </c>
      <c r="C17" s="30" t="s">
        <v>193</v>
      </c>
      <c r="D17" s="37">
        <v>139</v>
      </c>
      <c r="E17" s="31" t="s">
        <v>20</v>
      </c>
      <c r="F17" s="63"/>
      <c r="G17" s="267">
        <f t="shared" si="1"/>
        <v>0</v>
      </c>
      <c r="J17" s="143"/>
      <c r="K17" s="143"/>
      <c r="L17" s="143"/>
      <c r="M17" s="143"/>
      <c r="N17" s="143"/>
    </row>
    <row r="18" spans="1:14" ht="25.5">
      <c r="A18" s="249">
        <f>+A17+1</f>
        <v>4</v>
      </c>
      <c r="B18" s="29" t="s">
        <v>194</v>
      </c>
      <c r="C18" s="30" t="s">
        <v>22</v>
      </c>
      <c r="D18" s="281">
        <v>52</v>
      </c>
      <c r="E18" s="62" t="s">
        <v>20</v>
      </c>
      <c r="F18" s="63"/>
      <c r="G18" s="267">
        <f t="shared" si="1"/>
        <v>0</v>
      </c>
      <c r="K18" s="143"/>
      <c r="L18" s="143"/>
      <c r="M18" s="143"/>
      <c r="N18" s="143"/>
    </row>
    <row r="19" spans="1:14" ht="25.5">
      <c r="A19" s="249">
        <f>+A18+1</f>
        <v>5</v>
      </c>
      <c r="B19" s="29" t="s">
        <v>21</v>
      </c>
      <c r="C19" s="30" t="s">
        <v>195</v>
      </c>
      <c r="D19" s="270">
        <v>15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39</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75.599999999999994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139</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10.5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42</v>
      </c>
      <c r="E29" s="22" t="s">
        <v>26</v>
      </c>
      <c r="F29" s="21"/>
      <c r="G29" s="245">
        <f>+F29*D29</f>
        <v>0</v>
      </c>
      <c r="K29" s="143"/>
      <c r="L29" s="143"/>
      <c r="M29" s="143"/>
      <c r="N29" s="143"/>
    </row>
    <row r="30" spans="1:14" ht="25.5">
      <c r="A30" s="239">
        <f>A29+1</f>
        <v>11</v>
      </c>
      <c r="B30" s="39" t="s">
        <v>78</v>
      </c>
      <c r="C30" s="40" t="s">
        <v>79</v>
      </c>
      <c r="D30" s="21">
        <v>42</v>
      </c>
      <c r="E30" s="22" t="s">
        <v>26</v>
      </c>
      <c r="F30" s="21"/>
      <c r="G30" s="245">
        <f t="shared" ref="G30:G31" si="2">+F30*D30</f>
        <v>0</v>
      </c>
      <c r="K30" s="143"/>
      <c r="L30" s="143"/>
      <c r="M30" s="143"/>
      <c r="N30" s="143"/>
    </row>
    <row r="31" spans="1:14">
      <c r="A31" s="239">
        <f>A30+1</f>
        <v>12</v>
      </c>
      <c r="B31" s="5" t="s">
        <v>31</v>
      </c>
      <c r="C31" s="20" t="s">
        <v>32</v>
      </c>
      <c r="D31" s="21">
        <v>42</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84</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217</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21</v>
      </c>
      <c r="E40" s="22" t="s">
        <v>14</v>
      </c>
      <c r="F40" s="21"/>
      <c r="G40" s="245">
        <f>+F40*D40</f>
        <v>0</v>
      </c>
      <c r="K40" s="143"/>
      <c r="L40" s="143"/>
      <c r="M40" s="143"/>
      <c r="N40" s="143"/>
    </row>
    <row r="41" spans="1:14" ht="51">
      <c r="A41" s="239">
        <f>+A40+1</f>
        <v>2</v>
      </c>
      <c r="B41" s="19" t="s">
        <v>29</v>
      </c>
      <c r="C41" s="20" t="s">
        <v>40</v>
      </c>
      <c r="D41" s="21">
        <v>41</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10.25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27.200000000000003</v>
      </c>
      <c r="E47" s="62" t="s">
        <v>26</v>
      </c>
      <c r="F47" s="63"/>
      <c r="G47" s="267">
        <f>+F47*D47</f>
        <v>0</v>
      </c>
    </row>
    <row r="48" spans="1:14" ht="31.9" customHeight="1">
      <c r="A48" s="266">
        <f>+A47+1</f>
        <v>2</v>
      </c>
      <c r="B48" s="60" t="s">
        <v>29</v>
      </c>
      <c r="C48" s="79" t="s">
        <v>82</v>
      </c>
      <c r="D48" s="63">
        <v>43.6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872.99000666666666</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15.2</v>
      </c>
      <c r="E53" s="22" t="s">
        <v>20</v>
      </c>
      <c r="F53" s="21"/>
      <c r="G53" s="245">
        <f>+F53*D53</f>
        <v>0</v>
      </c>
    </row>
    <row r="54" spans="1:8" ht="38.25">
      <c r="A54" s="266">
        <f>+A53+1</f>
        <v>6</v>
      </c>
      <c r="B54" s="60" t="s">
        <v>89</v>
      </c>
      <c r="C54" s="79" t="s">
        <v>90</v>
      </c>
      <c r="D54" s="63">
        <v>10.08</v>
      </c>
      <c r="E54" s="62" t="s">
        <v>20</v>
      </c>
      <c r="F54" s="63"/>
      <c r="G54" s="267">
        <f>+F54*D54</f>
        <v>0</v>
      </c>
    </row>
    <row r="55" spans="1:8">
      <c r="A55" s="266">
        <f>A54+1</f>
        <v>7</v>
      </c>
      <c r="B55" s="60" t="s">
        <v>29</v>
      </c>
      <c r="C55" s="61" t="s">
        <v>91</v>
      </c>
      <c r="D55" s="63">
        <v>16.8</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120.8</v>
      </c>
      <c r="E57" s="62" t="s">
        <v>20</v>
      </c>
      <c r="F57" s="64"/>
      <c r="G57" s="267">
        <f>+F57*D57</f>
        <v>0</v>
      </c>
    </row>
    <row r="58" spans="1:8">
      <c r="A58" s="239">
        <f t="shared" ref="A58" si="3">+A57+1</f>
        <v>9</v>
      </c>
      <c r="B58" s="5" t="s">
        <v>29</v>
      </c>
      <c r="C58" s="61" t="s">
        <v>49</v>
      </c>
      <c r="D58" s="63">
        <v>106.6</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4</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38" priority="2" operator="between">
      <formula>0.000001</formula>
      <formula>1000000000000000</formula>
    </cfRule>
  </conditionalFormatting>
  <conditionalFormatting sqref="D28:D62">
    <cfRule type="cellIs" dxfId="37"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9C861-75BF-428C-9BCB-973858FEE3B2}">
  <sheetPr codeName="List14">
    <tabColor theme="7" tint="0.39997558519241921"/>
  </sheetPr>
  <dimension ref="A1:T71"/>
  <sheetViews>
    <sheetView view="pageBreakPreview" topLeftCell="A51"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5" ht="18.75" customHeight="1">
      <c r="A1" s="1" t="s">
        <v>0</v>
      </c>
      <c r="B1" s="1"/>
      <c r="C1" s="2"/>
      <c r="E1" s="481" t="s">
        <v>187</v>
      </c>
      <c r="F1" s="481"/>
      <c r="G1" s="481"/>
    </row>
    <row r="2" spans="1:15" ht="16.5" customHeight="1">
      <c r="A2" s="468" t="s">
        <v>1</v>
      </c>
      <c r="B2" s="468"/>
      <c r="C2" s="468"/>
      <c r="E2" s="481"/>
      <c r="F2" s="481"/>
      <c r="G2" s="481"/>
    </row>
    <row r="3" spans="1:15">
      <c r="A3" s="3"/>
      <c r="B3" s="3"/>
      <c r="C3" s="4"/>
      <c r="E3" s="481"/>
      <c r="F3" s="481"/>
      <c r="G3" s="481"/>
    </row>
    <row r="4" spans="1:15">
      <c r="A4" s="479" t="str" cm="1">
        <f t="array" aca="1" ref="A4" ca="1">"Podporna kamnita zložba - "&amp;MID(CELL("filename",A1),FIND("]",CELL("filename",A1))+1,255)</f>
        <v>Podporna kamnita zložba - PKZ9</v>
      </c>
      <c r="B4" s="480"/>
      <c r="C4" s="480"/>
      <c r="D4" s="235"/>
      <c r="E4" s="236"/>
      <c r="F4" s="237"/>
      <c r="G4" s="238" t="s">
        <v>334</v>
      </c>
      <c r="J4" s="193"/>
      <c r="K4" s="193"/>
      <c r="L4" s="193"/>
      <c r="M4" s="193"/>
      <c r="N4" s="193"/>
    </row>
    <row r="5" spans="1:15">
      <c r="A5" s="239" t="s">
        <v>3</v>
      </c>
      <c r="B5" s="5" t="s">
        <v>4</v>
      </c>
      <c r="C5" s="6" t="s">
        <v>5</v>
      </c>
      <c r="D5" s="5" t="s">
        <v>6</v>
      </c>
      <c r="E5" s="7" t="s">
        <v>7</v>
      </c>
      <c r="F5" s="8" t="s">
        <v>8</v>
      </c>
      <c r="G5" s="240" t="s">
        <v>9</v>
      </c>
      <c r="J5" s="193"/>
      <c r="K5" s="193"/>
      <c r="L5" s="193"/>
      <c r="M5" s="193"/>
      <c r="N5" s="193"/>
    </row>
    <row r="6" spans="1:15">
      <c r="A6" s="241"/>
      <c r="B6" s="9">
        <v>1</v>
      </c>
      <c r="C6" s="10" t="s">
        <v>10</v>
      </c>
      <c r="D6" s="11"/>
      <c r="E6" s="12"/>
      <c r="F6" s="13"/>
      <c r="G6" s="242"/>
      <c r="J6" s="193"/>
      <c r="K6" s="193"/>
      <c r="L6" s="193"/>
      <c r="M6" s="193"/>
      <c r="N6" s="193"/>
    </row>
    <row r="7" spans="1:15">
      <c r="A7" s="243"/>
      <c r="B7" s="14">
        <v>11</v>
      </c>
      <c r="C7" s="15" t="s">
        <v>11</v>
      </c>
      <c r="D7" s="16"/>
      <c r="E7" s="17"/>
      <c r="F7" s="18"/>
      <c r="G7" s="244"/>
      <c r="J7" s="193"/>
      <c r="K7" s="193"/>
      <c r="L7" s="193"/>
      <c r="M7" s="193"/>
      <c r="N7" s="193"/>
    </row>
    <row r="8" spans="1:15" ht="25.5">
      <c r="A8" s="239">
        <v>1</v>
      </c>
      <c r="B8" s="19" t="s">
        <v>12</v>
      </c>
      <c r="C8" s="73" t="s">
        <v>13</v>
      </c>
      <c r="D8" s="21">
        <v>2</v>
      </c>
      <c r="E8" s="22" t="s">
        <v>14</v>
      </c>
      <c r="F8" s="21"/>
      <c r="G8" s="245">
        <f>+F8*D8</f>
        <v>0</v>
      </c>
      <c r="J8" s="193"/>
      <c r="K8" s="193"/>
      <c r="L8" s="193"/>
      <c r="M8" s="193"/>
      <c r="N8" s="193"/>
    </row>
    <row r="9" spans="1:15">
      <c r="A9" s="239">
        <f>+A8+1</f>
        <v>2</v>
      </c>
      <c r="B9" s="19" t="s">
        <v>15</v>
      </c>
      <c r="C9" s="77" t="s">
        <v>16</v>
      </c>
      <c r="D9" s="21">
        <v>19</v>
      </c>
      <c r="E9" s="22" t="s">
        <v>17</v>
      </c>
      <c r="F9" s="21"/>
      <c r="G9" s="245">
        <f>+F9*D9</f>
        <v>0</v>
      </c>
      <c r="J9" s="193"/>
      <c r="K9" s="193"/>
      <c r="L9" s="193"/>
      <c r="M9" s="193"/>
      <c r="N9" s="193"/>
    </row>
    <row r="10" spans="1:15" ht="25.5">
      <c r="A10" s="239">
        <f>+A9+1</f>
        <v>3</v>
      </c>
      <c r="B10" s="19">
        <v>111654</v>
      </c>
      <c r="C10" s="73" t="s">
        <v>74</v>
      </c>
      <c r="D10" s="21">
        <v>1</v>
      </c>
      <c r="E10" s="22" t="s">
        <v>14</v>
      </c>
      <c r="F10" s="21"/>
      <c r="G10" s="245">
        <f t="shared" ref="G10" si="0">+D10*F10</f>
        <v>0</v>
      </c>
      <c r="J10" s="193"/>
      <c r="K10" s="193"/>
      <c r="L10" s="193"/>
      <c r="M10" s="193"/>
      <c r="N10" s="193"/>
    </row>
    <row r="11" spans="1:15">
      <c r="A11" s="241"/>
      <c r="B11" s="9">
        <f>B6</f>
        <v>1</v>
      </c>
      <c r="C11" s="13" t="str">
        <f>C6&amp;" - skupaj"</f>
        <v>PREDDELA - skupaj</v>
      </c>
      <c r="D11" s="23"/>
      <c r="E11" s="24"/>
      <c r="F11" s="23"/>
      <c r="G11" s="246">
        <f>SUM(G8:G10)</f>
        <v>0</v>
      </c>
      <c r="K11" s="143"/>
      <c r="L11" s="143"/>
      <c r="M11" s="143"/>
      <c r="N11" s="143"/>
    </row>
    <row r="12" spans="1:15">
      <c r="A12" s="241"/>
      <c r="B12" s="9">
        <f>B11+1</f>
        <v>2</v>
      </c>
      <c r="C12" s="13" t="s">
        <v>18</v>
      </c>
      <c r="D12" s="23"/>
      <c r="E12" s="24"/>
      <c r="F12" s="23"/>
      <c r="G12" s="246"/>
      <c r="I12" s="143"/>
      <c r="K12" s="143"/>
      <c r="L12" s="143"/>
      <c r="M12" s="143"/>
      <c r="N12" s="143"/>
    </row>
    <row r="13" spans="1:15">
      <c r="A13" s="247"/>
      <c r="B13" s="56">
        <v>21</v>
      </c>
      <c r="C13" s="80" t="s">
        <v>19</v>
      </c>
      <c r="D13" s="152"/>
      <c r="E13" s="81"/>
      <c r="F13" s="58"/>
      <c r="G13" s="248"/>
      <c r="I13" s="143"/>
      <c r="K13" s="143"/>
      <c r="L13" s="143"/>
      <c r="M13" s="143"/>
      <c r="N13" s="143"/>
    </row>
    <row r="14" spans="1:15" ht="38.25">
      <c r="A14" s="447"/>
      <c r="B14" s="445"/>
      <c r="C14" s="445" t="s">
        <v>331</v>
      </c>
      <c r="D14" s="445"/>
      <c r="E14" s="445"/>
      <c r="F14" s="445"/>
      <c r="G14" s="446"/>
      <c r="I14" s="143"/>
      <c r="J14" s="143"/>
      <c r="K14" s="143"/>
      <c r="L14" s="143"/>
      <c r="M14" s="143"/>
      <c r="N14" s="143"/>
    </row>
    <row r="15" spans="1:15" ht="25.5">
      <c r="A15" s="249">
        <v>1</v>
      </c>
      <c r="B15" s="29" t="s">
        <v>55</v>
      </c>
      <c r="C15" s="30" t="s">
        <v>54</v>
      </c>
      <c r="D15" s="37">
        <v>7.6000000000000005</v>
      </c>
      <c r="E15" s="31" t="s">
        <v>20</v>
      </c>
      <c r="F15" s="32"/>
      <c r="G15" s="250">
        <f>(D15*F15)</f>
        <v>0</v>
      </c>
      <c r="K15" s="143"/>
      <c r="L15" s="143"/>
      <c r="M15" s="143"/>
      <c r="N15" s="143"/>
      <c r="O15" s="143"/>
    </row>
    <row r="16" spans="1:15" ht="38.25">
      <c r="A16" s="249">
        <f>+A15+1</f>
        <v>2</v>
      </c>
      <c r="B16" s="29" t="s">
        <v>188</v>
      </c>
      <c r="C16" s="30" t="s">
        <v>191</v>
      </c>
      <c r="D16" s="37">
        <v>65</v>
      </c>
      <c r="E16" s="31" t="s">
        <v>20</v>
      </c>
      <c r="F16" s="63"/>
      <c r="G16" s="267">
        <f t="shared" ref="G16:G19" si="1">(D16*F16)</f>
        <v>0</v>
      </c>
      <c r="J16" s="143"/>
      <c r="K16" s="143"/>
      <c r="L16" s="143"/>
      <c r="M16" s="143"/>
      <c r="N16" s="143"/>
      <c r="O16" s="143"/>
    </row>
    <row r="17" spans="1:14" ht="38.25">
      <c r="A17" s="249">
        <f>+A16+1</f>
        <v>3</v>
      </c>
      <c r="B17" s="29" t="s">
        <v>192</v>
      </c>
      <c r="C17" s="30" t="s">
        <v>193</v>
      </c>
      <c r="D17" s="37">
        <v>46</v>
      </c>
      <c r="E17" s="31" t="s">
        <v>20</v>
      </c>
      <c r="F17" s="63"/>
      <c r="G17" s="267">
        <f t="shared" si="1"/>
        <v>0</v>
      </c>
      <c r="J17" s="143"/>
      <c r="K17" s="143"/>
      <c r="L17" s="143"/>
      <c r="M17" s="143"/>
      <c r="N17" s="143"/>
    </row>
    <row r="18" spans="1:14" ht="25.5">
      <c r="A18" s="249">
        <f>+A17+1</f>
        <v>4</v>
      </c>
      <c r="B18" s="29" t="s">
        <v>194</v>
      </c>
      <c r="C18" s="30" t="s">
        <v>22</v>
      </c>
      <c r="D18" s="281">
        <v>20</v>
      </c>
      <c r="E18" s="62" t="s">
        <v>20</v>
      </c>
      <c r="F18" s="63"/>
      <c r="G18" s="267">
        <f t="shared" si="1"/>
        <v>0</v>
      </c>
      <c r="K18" s="143"/>
      <c r="L18" s="143"/>
      <c r="M18" s="143"/>
      <c r="N18" s="143"/>
    </row>
    <row r="19" spans="1:14" ht="25.5">
      <c r="A19" s="249">
        <f>+A18+1</f>
        <v>5</v>
      </c>
      <c r="B19" s="29" t="s">
        <v>21</v>
      </c>
      <c r="C19" s="30" t="s">
        <v>195</v>
      </c>
      <c r="D19" s="270">
        <v>6</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30</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68.399999999999991</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46</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9.5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38</v>
      </c>
      <c r="E29" s="22" t="s">
        <v>26</v>
      </c>
      <c r="F29" s="21"/>
      <c r="G29" s="245">
        <f>+F29*D29</f>
        <v>0</v>
      </c>
      <c r="K29" s="143"/>
      <c r="L29" s="143"/>
      <c r="M29" s="143"/>
      <c r="N29" s="143"/>
    </row>
    <row r="30" spans="1:14" ht="25.5">
      <c r="A30" s="239">
        <f>A29+1</f>
        <v>11</v>
      </c>
      <c r="B30" s="39" t="s">
        <v>78</v>
      </c>
      <c r="C30" s="40" t="s">
        <v>79</v>
      </c>
      <c r="D30" s="21">
        <v>38</v>
      </c>
      <c r="E30" s="22" t="s">
        <v>26</v>
      </c>
      <c r="F30" s="21"/>
      <c r="G30" s="245">
        <f t="shared" ref="G30:G31" si="2">+F30*D30</f>
        <v>0</v>
      </c>
      <c r="K30" s="143"/>
      <c r="L30" s="143"/>
      <c r="M30" s="143"/>
      <c r="N30" s="143"/>
    </row>
    <row r="31" spans="1:14">
      <c r="A31" s="239">
        <f>A30+1</f>
        <v>12</v>
      </c>
      <c r="B31" s="5" t="s">
        <v>31</v>
      </c>
      <c r="C31" s="20" t="s">
        <v>32</v>
      </c>
      <c r="D31" s="21">
        <v>38</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76</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91</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19</v>
      </c>
      <c r="E40" s="22" t="s">
        <v>14</v>
      </c>
      <c r="F40" s="21"/>
      <c r="G40" s="245">
        <f>+F40*D40</f>
        <v>0</v>
      </c>
      <c r="K40" s="143"/>
      <c r="L40" s="143"/>
      <c r="M40" s="143"/>
      <c r="N40" s="143"/>
    </row>
    <row r="41" spans="1:14" ht="51">
      <c r="A41" s="239">
        <f>+A40+1</f>
        <v>2</v>
      </c>
      <c r="B41" s="19" t="s">
        <v>29</v>
      </c>
      <c r="C41" s="20" t="s">
        <v>40</v>
      </c>
      <c r="D41" s="21">
        <v>39</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9.75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24.8</v>
      </c>
      <c r="E47" s="62" t="s">
        <v>26</v>
      </c>
      <c r="F47" s="63"/>
      <c r="G47" s="267">
        <f>+F47*D47</f>
        <v>0</v>
      </c>
    </row>
    <row r="48" spans="1:14" ht="31.9" customHeight="1">
      <c r="A48" s="266">
        <f>+A47+1</f>
        <v>2</v>
      </c>
      <c r="B48" s="60" t="s">
        <v>29</v>
      </c>
      <c r="C48" s="79" t="s">
        <v>82</v>
      </c>
      <c r="D48" s="63">
        <v>39.6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794.2598755555556</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11.7</v>
      </c>
      <c r="E53" s="22" t="s">
        <v>20</v>
      </c>
      <c r="F53" s="21"/>
      <c r="G53" s="245">
        <f>+F53*D53</f>
        <v>0</v>
      </c>
    </row>
    <row r="54" spans="1:8" ht="38.25">
      <c r="A54" s="266">
        <f>+A53+1</f>
        <v>6</v>
      </c>
      <c r="B54" s="60" t="s">
        <v>89</v>
      </c>
      <c r="C54" s="79" t="s">
        <v>90</v>
      </c>
      <c r="D54" s="63">
        <v>9.1199999999999992</v>
      </c>
      <c r="E54" s="62" t="s">
        <v>20</v>
      </c>
      <c r="F54" s="63"/>
      <c r="G54" s="267">
        <f>+F54*D54</f>
        <v>0</v>
      </c>
    </row>
    <row r="55" spans="1:8">
      <c r="A55" s="266">
        <f>A54+1</f>
        <v>7</v>
      </c>
      <c r="B55" s="60" t="s">
        <v>29</v>
      </c>
      <c r="C55" s="61" t="s">
        <v>91</v>
      </c>
      <c r="D55" s="63">
        <v>15.200000000000001</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70.3</v>
      </c>
      <c r="E57" s="62" t="s">
        <v>20</v>
      </c>
      <c r="F57" s="64"/>
      <c r="G57" s="267">
        <f>+F57*D57</f>
        <v>0</v>
      </c>
    </row>
    <row r="58" spans="1:8">
      <c r="A58" s="239">
        <f t="shared" ref="A58" si="3">+A57+1</f>
        <v>9</v>
      </c>
      <c r="B58" s="5" t="s">
        <v>29</v>
      </c>
      <c r="C58" s="61" t="s">
        <v>49</v>
      </c>
      <c r="D58" s="63">
        <v>71</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4</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36" priority="2" operator="between">
      <formula>0.000001</formula>
      <formula>1000000000000000</formula>
    </cfRule>
  </conditionalFormatting>
  <conditionalFormatting sqref="D28:D62">
    <cfRule type="cellIs" dxfId="35"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5BD4E-BBD3-4E39-A52D-7DF0BF46D139}">
  <sheetPr codeName="List15">
    <tabColor theme="7" tint="0.39997558519241921"/>
  </sheetPr>
  <dimension ref="A1:T71"/>
  <sheetViews>
    <sheetView view="pageBreakPreview" topLeftCell="A51"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PKZ10</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3</v>
      </c>
      <c r="E8" s="22" t="s">
        <v>14</v>
      </c>
      <c r="F8" s="21"/>
      <c r="G8" s="245">
        <f>+F8*D8</f>
        <v>0</v>
      </c>
      <c r="J8" s="193"/>
      <c r="K8" s="193"/>
      <c r="L8" s="193"/>
      <c r="M8" s="193"/>
      <c r="N8" s="193"/>
    </row>
    <row r="9" spans="1:14">
      <c r="A9" s="239">
        <f>+A8+1</f>
        <v>2</v>
      </c>
      <c r="B9" s="19" t="s">
        <v>15</v>
      </c>
      <c r="C9" s="77" t="s">
        <v>16</v>
      </c>
      <c r="D9" s="21">
        <v>30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12</v>
      </c>
      <c r="E15" s="31" t="s">
        <v>20</v>
      </c>
      <c r="F15" s="32"/>
      <c r="G15" s="250">
        <f>(D15*F15)</f>
        <v>0</v>
      </c>
      <c r="J15" s="143"/>
      <c r="K15" s="143"/>
      <c r="L15" s="143"/>
      <c r="M15" s="143"/>
      <c r="N15" s="143"/>
    </row>
    <row r="16" spans="1:14" ht="38.25">
      <c r="A16" s="249">
        <f>+A15+1</f>
        <v>2</v>
      </c>
      <c r="B16" s="29" t="s">
        <v>188</v>
      </c>
      <c r="C16" s="30" t="s">
        <v>191</v>
      </c>
      <c r="D16" s="37">
        <v>300</v>
      </c>
      <c r="E16" s="31" t="s">
        <v>20</v>
      </c>
      <c r="F16" s="63"/>
      <c r="G16" s="267">
        <f t="shared" ref="G16:G19" si="1">(D16*F16)</f>
        <v>0</v>
      </c>
      <c r="J16" s="143"/>
      <c r="K16" s="143"/>
      <c r="L16" s="143"/>
      <c r="M16" s="143"/>
      <c r="N16" s="143"/>
    </row>
    <row r="17" spans="1:14" ht="38.25">
      <c r="A17" s="249">
        <f>+A16+1</f>
        <v>3</v>
      </c>
      <c r="B17" s="29" t="s">
        <v>192</v>
      </c>
      <c r="C17" s="30" t="s">
        <v>193</v>
      </c>
      <c r="D17" s="37">
        <v>137</v>
      </c>
      <c r="E17" s="31" t="s">
        <v>20</v>
      </c>
      <c r="F17" s="63"/>
      <c r="G17" s="267">
        <f t="shared" si="1"/>
        <v>0</v>
      </c>
      <c r="J17" s="143"/>
      <c r="K17" s="143"/>
      <c r="L17" s="143"/>
      <c r="M17" s="143"/>
      <c r="N17" s="143"/>
    </row>
    <row r="18" spans="1:14" ht="25.5">
      <c r="A18" s="249">
        <f>+A17+1</f>
        <v>4</v>
      </c>
      <c r="B18" s="29" t="s">
        <v>194</v>
      </c>
      <c r="C18" s="30" t="s">
        <v>22</v>
      </c>
      <c r="D18" s="281">
        <v>80</v>
      </c>
      <c r="E18" s="62" t="s">
        <v>20</v>
      </c>
      <c r="F18" s="63"/>
      <c r="G18" s="267">
        <f t="shared" si="1"/>
        <v>0</v>
      </c>
      <c r="K18" s="143"/>
      <c r="L18" s="143"/>
      <c r="M18" s="143"/>
      <c r="N18" s="143"/>
    </row>
    <row r="19" spans="1:14" ht="25.5">
      <c r="A19" s="249">
        <f>+A18+1</f>
        <v>5</v>
      </c>
      <c r="B19" s="29" t="s">
        <v>21</v>
      </c>
      <c r="C19" s="30" t="s">
        <v>195</v>
      </c>
      <c r="D19" s="270">
        <v>23</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60.3</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108</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137</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15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60</v>
      </c>
      <c r="E29" s="22" t="s">
        <v>26</v>
      </c>
      <c r="F29" s="21"/>
      <c r="G29" s="245">
        <f>+F29*D29</f>
        <v>0</v>
      </c>
      <c r="K29" s="143"/>
      <c r="L29" s="143"/>
      <c r="M29" s="143"/>
      <c r="N29" s="143"/>
    </row>
    <row r="30" spans="1:14" ht="25.5">
      <c r="A30" s="239">
        <f>A29+1</f>
        <v>11</v>
      </c>
      <c r="B30" s="39" t="s">
        <v>78</v>
      </c>
      <c r="C30" s="40" t="s">
        <v>79</v>
      </c>
      <c r="D30" s="21">
        <v>60</v>
      </c>
      <c r="E30" s="22" t="s">
        <v>26</v>
      </c>
      <c r="F30" s="21"/>
      <c r="G30" s="245">
        <f t="shared" ref="G30:G31" si="2">+F30*D30</f>
        <v>0</v>
      </c>
      <c r="K30" s="143"/>
      <c r="L30" s="143"/>
      <c r="M30" s="143"/>
      <c r="N30" s="143"/>
    </row>
    <row r="31" spans="1:14">
      <c r="A31" s="239">
        <f>A30+1</f>
        <v>12</v>
      </c>
      <c r="B31" s="5" t="s">
        <v>31</v>
      </c>
      <c r="C31" s="20" t="s">
        <v>32</v>
      </c>
      <c r="D31" s="21">
        <v>60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120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403</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30</v>
      </c>
      <c r="E40" s="22" t="s">
        <v>14</v>
      </c>
      <c r="F40" s="21"/>
      <c r="G40" s="245">
        <f>+F40*D40</f>
        <v>0</v>
      </c>
      <c r="K40" s="143"/>
      <c r="L40" s="143"/>
      <c r="M40" s="143"/>
      <c r="N40" s="143"/>
    </row>
    <row r="41" spans="1:14" ht="51">
      <c r="A41" s="239">
        <f>+A40+1</f>
        <v>2</v>
      </c>
      <c r="B41" s="19" t="s">
        <v>29</v>
      </c>
      <c r="C41" s="20" t="s">
        <v>40</v>
      </c>
      <c r="D41" s="21">
        <v>50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38.4</v>
      </c>
      <c r="E47" s="62" t="s">
        <v>26</v>
      </c>
      <c r="F47" s="63"/>
      <c r="G47" s="267">
        <f>+F47*D47</f>
        <v>0</v>
      </c>
    </row>
    <row r="48" spans="1:14" ht="31.9" customHeight="1">
      <c r="A48" s="266">
        <f>+A47+1</f>
        <v>2</v>
      </c>
      <c r="B48" s="60" t="s">
        <v>29</v>
      </c>
      <c r="C48" s="79" t="s">
        <v>82</v>
      </c>
      <c r="D48" s="63">
        <v>61.6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1248.8440066666667</v>
      </c>
      <c r="E50" s="96" t="s">
        <v>86</v>
      </c>
      <c r="F50" s="63"/>
      <c r="G50" s="267">
        <f>+F50*D50</f>
        <v>0</v>
      </c>
    </row>
    <row r="51" spans="1:8" ht="51">
      <c r="A51" s="266">
        <f>+A50+1</f>
        <v>4</v>
      </c>
      <c r="B51" s="60" t="s">
        <v>87</v>
      </c>
      <c r="C51" s="95" t="s">
        <v>88</v>
      </c>
      <c r="D51" s="63">
        <v>14.868000000000002</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23.6</v>
      </c>
      <c r="E53" s="22" t="s">
        <v>20</v>
      </c>
      <c r="F53" s="21"/>
      <c r="G53" s="245">
        <f>+F53*D53</f>
        <v>0</v>
      </c>
    </row>
    <row r="54" spans="1:8" ht="38.25">
      <c r="A54" s="266">
        <f>+A53+1</f>
        <v>6</v>
      </c>
      <c r="B54" s="60" t="s">
        <v>89</v>
      </c>
      <c r="C54" s="79" t="s">
        <v>90</v>
      </c>
      <c r="D54" s="63">
        <v>14.399999999999999</v>
      </c>
      <c r="E54" s="62" t="s">
        <v>20</v>
      </c>
      <c r="F54" s="63"/>
      <c r="G54" s="267">
        <f>+F54*D54</f>
        <v>0</v>
      </c>
    </row>
    <row r="55" spans="1:8">
      <c r="A55" s="266">
        <f>A54+1</f>
        <v>7</v>
      </c>
      <c r="B55" s="60" t="s">
        <v>29</v>
      </c>
      <c r="C55" s="61" t="s">
        <v>91</v>
      </c>
      <c r="D55" s="63">
        <v>24</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212.4</v>
      </c>
      <c r="E57" s="62" t="s">
        <v>20</v>
      </c>
      <c r="F57" s="64"/>
      <c r="G57" s="267">
        <f>+F57*D57</f>
        <v>0</v>
      </c>
    </row>
    <row r="58" spans="1:8">
      <c r="A58" s="239">
        <f t="shared" ref="A58" si="3">+A57+1</f>
        <v>9</v>
      </c>
      <c r="B58" s="5" t="s">
        <v>29</v>
      </c>
      <c r="C58" s="61" t="s">
        <v>49</v>
      </c>
      <c r="D58" s="63">
        <v>173.9</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5</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34" priority="2" operator="between">
      <formula>0.000001</formula>
      <formula>1000000000000000</formula>
    </cfRule>
  </conditionalFormatting>
  <conditionalFormatting sqref="D28:D62">
    <cfRule type="cellIs" dxfId="33"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D42B6-6337-4021-8E27-5C2123D4DEC5}">
  <sheetPr codeName="List16">
    <tabColor theme="7" tint="0.39997558519241921"/>
  </sheetPr>
  <dimension ref="A1:T71"/>
  <sheetViews>
    <sheetView view="pageBreakPreview" topLeftCell="A50"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PKZ11</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7</v>
      </c>
      <c r="E8" s="22" t="s">
        <v>14</v>
      </c>
      <c r="F8" s="21"/>
      <c r="G8" s="245">
        <f>+F8*D8</f>
        <v>0</v>
      </c>
      <c r="J8" s="193"/>
      <c r="K8" s="193"/>
      <c r="L8" s="193"/>
      <c r="M8" s="193"/>
      <c r="N8" s="193"/>
    </row>
    <row r="9" spans="1:14">
      <c r="A9" s="239">
        <f>+A8+1</f>
        <v>2</v>
      </c>
      <c r="B9" s="19" t="s">
        <v>15</v>
      </c>
      <c r="C9" s="77" t="s">
        <v>16</v>
      </c>
      <c r="D9" s="21">
        <v>70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28</v>
      </c>
      <c r="E15" s="31" t="s">
        <v>20</v>
      </c>
      <c r="F15" s="32"/>
      <c r="G15" s="250">
        <f>(D15*F15)</f>
        <v>0</v>
      </c>
      <c r="K15" s="143"/>
      <c r="L15" s="143"/>
      <c r="M15" s="143"/>
      <c r="N15" s="143"/>
    </row>
    <row r="16" spans="1:14" ht="38.25">
      <c r="A16" s="249">
        <f>+A15+1</f>
        <v>2</v>
      </c>
      <c r="B16" s="29" t="s">
        <v>188</v>
      </c>
      <c r="C16" s="30" t="s">
        <v>191</v>
      </c>
      <c r="D16" s="37">
        <v>510</v>
      </c>
      <c r="E16" s="31" t="s">
        <v>20</v>
      </c>
      <c r="F16" s="63"/>
      <c r="G16" s="267">
        <f t="shared" ref="G16:G19" si="1">(D16*F16)</f>
        <v>0</v>
      </c>
      <c r="J16" s="143"/>
      <c r="K16" s="143"/>
      <c r="L16" s="143"/>
      <c r="M16" s="143"/>
      <c r="N16" s="143"/>
    </row>
    <row r="17" spans="1:14" ht="38.25">
      <c r="A17" s="249">
        <f>+A16+1</f>
        <v>3</v>
      </c>
      <c r="B17" s="29" t="s">
        <v>192</v>
      </c>
      <c r="C17" s="30" t="s">
        <v>193</v>
      </c>
      <c r="D17" s="37">
        <v>260</v>
      </c>
      <c r="E17" s="31" t="s">
        <v>20</v>
      </c>
      <c r="F17" s="63"/>
      <c r="G17" s="267">
        <f t="shared" si="1"/>
        <v>0</v>
      </c>
      <c r="J17" s="143"/>
      <c r="K17" s="143"/>
      <c r="L17" s="143"/>
      <c r="M17" s="143"/>
      <c r="N17" s="143"/>
    </row>
    <row r="18" spans="1:14" ht="25.5">
      <c r="A18" s="249">
        <f>+A17+1</f>
        <v>4</v>
      </c>
      <c r="B18" s="29" t="s">
        <v>194</v>
      </c>
      <c r="C18" s="30" t="s">
        <v>22</v>
      </c>
      <c r="D18" s="281">
        <v>145</v>
      </c>
      <c r="E18" s="62" t="s">
        <v>20</v>
      </c>
      <c r="F18" s="63"/>
      <c r="G18" s="267">
        <f t="shared" si="1"/>
        <v>0</v>
      </c>
      <c r="K18" s="143"/>
      <c r="L18" s="143"/>
      <c r="M18" s="143"/>
      <c r="N18" s="143"/>
    </row>
    <row r="19" spans="1:14" ht="25.5">
      <c r="A19" s="249">
        <f>+A18+1</f>
        <v>5</v>
      </c>
      <c r="B19" s="29" t="s">
        <v>21</v>
      </c>
      <c r="C19" s="30" t="s">
        <v>195</v>
      </c>
      <c r="D19" s="270">
        <v>40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130.1</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252</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260</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35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140</v>
      </c>
      <c r="E29" s="22" t="s">
        <v>26</v>
      </c>
      <c r="F29" s="21"/>
      <c r="G29" s="245">
        <f>+F29*D29</f>
        <v>0</v>
      </c>
      <c r="K29" s="143"/>
      <c r="L29" s="143"/>
      <c r="M29" s="143"/>
      <c r="N29" s="143"/>
    </row>
    <row r="30" spans="1:14" ht="25.5">
      <c r="A30" s="239">
        <f>A29+1</f>
        <v>11</v>
      </c>
      <c r="B30" s="39" t="s">
        <v>78</v>
      </c>
      <c r="C30" s="40" t="s">
        <v>79</v>
      </c>
      <c r="D30" s="21">
        <v>140</v>
      </c>
      <c r="E30" s="22" t="s">
        <v>26</v>
      </c>
      <c r="F30" s="21"/>
      <c r="G30" s="245">
        <f t="shared" ref="G30:G31" si="2">+F30*D30</f>
        <v>0</v>
      </c>
      <c r="K30" s="143"/>
      <c r="L30" s="143"/>
      <c r="M30" s="143"/>
      <c r="N30" s="143"/>
    </row>
    <row r="31" spans="1:14">
      <c r="A31" s="239">
        <f>A30+1</f>
        <v>12</v>
      </c>
      <c r="B31" s="5" t="s">
        <v>31</v>
      </c>
      <c r="C31" s="20" t="s">
        <v>32</v>
      </c>
      <c r="D31" s="21">
        <v>140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280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695</v>
      </c>
      <c r="E35" s="31" t="s">
        <v>20</v>
      </c>
      <c r="F35" s="32"/>
      <c r="G35" s="250">
        <f>(D35*F35)</f>
        <v>0</v>
      </c>
      <c r="K35" s="143"/>
      <c r="L35" s="143"/>
      <c r="M35" s="143"/>
      <c r="N35" s="143"/>
    </row>
    <row r="36" spans="1:14" ht="38.25">
      <c r="A36" s="255"/>
      <c r="B36" s="41"/>
      <c r="C36" s="42" t="s">
        <v>35</v>
      </c>
      <c r="D36" s="160"/>
      <c r="E36" s="74"/>
      <c r="F36" s="43"/>
      <c r="G36" s="256"/>
      <c r="J36" s="273"/>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70</v>
      </c>
      <c r="E40" s="22" t="s">
        <v>14</v>
      </c>
      <c r="F40" s="21"/>
      <c r="G40" s="245">
        <f>+F40*D40</f>
        <v>0</v>
      </c>
      <c r="K40" s="143"/>
      <c r="L40" s="143"/>
      <c r="M40" s="143"/>
      <c r="N40" s="143"/>
    </row>
    <row r="41" spans="1:14" ht="51">
      <c r="A41" s="239">
        <f>+A40+1</f>
        <v>2</v>
      </c>
      <c r="B41" s="19" t="s">
        <v>29</v>
      </c>
      <c r="C41" s="20" t="s">
        <v>40</v>
      </c>
      <c r="D41" s="21">
        <v>90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89.8</v>
      </c>
      <c r="E47" s="62" t="s">
        <v>26</v>
      </c>
      <c r="F47" s="63"/>
      <c r="G47" s="267">
        <f>+F47*D47</f>
        <v>0</v>
      </c>
    </row>
    <row r="48" spans="1:14" ht="31.9" customHeight="1">
      <c r="A48" s="266">
        <f>+A47+1</f>
        <v>2</v>
      </c>
      <c r="B48" s="60" t="s">
        <v>29</v>
      </c>
      <c r="C48" s="79" t="s">
        <v>82</v>
      </c>
      <c r="D48" s="63">
        <v>141.6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2893.4632088888893</v>
      </c>
      <c r="E50" s="96" t="s">
        <v>86</v>
      </c>
      <c r="F50" s="63"/>
      <c r="G50" s="267">
        <f>+F50*D50</f>
        <v>0</v>
      </c>
    </row>
    <row r="51" spans="1:8" ht="51">
      <c r="A51" s="266">
        <f>+A50+1</f>
        <v>4</v>
      </c>
      <c r="B51" s="60" t="s">
        <v>87</v>
      </c>
      <c r="C51" s="95" t="s">
        <v>88</v>
      </c>
      <c r="D51" s="63">
        <v>37.17</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50.8</v>
      </c>
      <c r="E53" s="22" t="s">
        <v>20</v>
      </c>
      <c r="F53" s="21"/>
      <c r="G53" s="245">
        <f>+F53*D53</f>
        <v>0</v>
      </c>
    </row>
    <row r="54" spans="1:8" ht="38.25">
      <c r="A54" s="266">
        <f>+A53+1</f>
        <v>6</v>
      </c>
      <c r="B54" s="60" t="s">
        <v>89</v>
      </c>
      <c r="C54" s="79" t="s">
        <v>90</v>
      </c>
      <c r="D54" s="63">
        <v>33.6</v>
      </c>
      <c r="E54" s="62" t="s">
        <v>20</v>
      </c>
      <c r="F54" s="63"/>
      <c r="G54" s="267">
        <f>+F54*D54</f>
        <v>0</v>
      </c>
    </row>
    <row r="55" spans="1:8">
      <c r="A55" s="266">
        <f>A54+1</f>
        <v>7</v>
      </c>
      <c r="B55" s="60" t="s">
        <v>29</v>
      </c>
      <c r="C55" s="61" t="s">
        <v>91</v>
      </c>
      <c r="D55" s="63">
        <v>56</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405.2</v>
      </c>
      <c r="E57" s="62" t="s">
        <v>20</v>
      </c>
      <c r="F57" s="64"/>
      <c r="G57" s="267">
        <f>+F57*D57</f>
        <v>0</v>
      </c>
    </row>
    <row r="58" spans="1:8">
      <c r="A58" s="239">
        <f t="shared" ref="A58" si="3">+A57+1</f>
        <v>9</v>
      </c>
      <c r="B58" s="5" t="s">
        <v>29</v>
      </c>
      <c r="C58" s="61" t="s">
        <v>49</v>
      </c>
      <c r="D58" s="63">
        <v>355.3</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12</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3</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32" priority="2" operator="between">
      <formula>0.000001</formula>
      <formula>1000000000000000</formula>
    </cfRule>
  </conditionalFormatting>
  <conditionalFormatting sqref="D28:D62">
    <cfRule type="cellIs" dxfId="31"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81B1D-06A0-4CFB-9C0C-D0D53E94F86B}">
  <sheetPr codeName="List17">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PKZ12</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12</v>
      </c>
      <c r="E8" s="22" t="s">
        <v>14</v>
      </c>
      <c r="F8" s="21"/>
      <c r="G8" s="245">
        <f>+F8*D8</f>
        <v>0</v>
      </c>
      <c r="J8" s="193"/>
      <c r="K8" s="193"/>
      <c r="L8" s="193"/>
      <c r="M8" s="193"/>
      <c r="N8" s="193"/>
    </row>
    <row r="9" spans="1:14">
      <c r="A9" s="239">
        <f>+A8+1</f>
        <v>2</v>
      </c>
      <c r="B9" s="19" t="s">
        <v>15</v>
      </c>
      <c r="C9" s="77" t="s">
        <v>16</v>
      </c>
      <c r="D9" s="21">
        <v>120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48</v>
      </c>
      <c r="E15" s="31" t="s">
        <v>20</v>
      </c>
      <c r="F15" s="32"/>
      <c r="G15" s="250">
        <f>(D15*F15)</f>
        <v>0</v>
      </c>
      <c r="K15" s="143"/>
      <c r="L15" s="143"/>
      <c r="M15" s="143"/>
      <c r="N15" s="143"/>
    </row>
    <row r="16" spans="1:14" ht="38.25">
      <c r="A16" s="249">
        <f>+A15+1</f>
        <v>2</v>
      </c>
      <c r="B16" s="29" t="s">
        <v>188</v>
      </c>
      <c r="C16" s="30" t="s">
        <v>191</v>
      </c>
      <c r="D16" s="37">
        <v>770</v>
      </c>
      <c r="E16" s="31" t="s">
        <v>20</v>
      </c>
      <c r="F16" s="63"/>
      <c r="G16" s="267">
        <f t="shared" ref="G16:G19" si="1">(D16*F16)</f>
        <v>0</v>
      </c>
      <c r="J16" s="143"/>
      <c r="K16" s="143"/>
      <c r="L16" s="143"/>
      <c r="M16" s="143"/>
      <c r="N16" s="143"/>
    </row>
    <row r="17" spans="1:14" ht="38.25">
      <c r="A17" s="249">
        <f>+A16+1</f>
        <v>3</v>
      </c>
      <c r="B17" s="29" t="s">
        <v>192</v>
      </c>
      <c r="C17" s="30" t="s">
        <v>193</v>
      </c>
      <c r="D17" s="37">
        <v>270</v>
      </c>
      <c r="E17" s="31" t="s">
        <v>20</v>
      </c>
      <c r="F17" s="63"/>
      <c r="G17" s="267">
        <f t="shared" si="1"/>
        <v>0</v>
      </c>
      <c r="J17" s="143"/>
      <c r="K17" s="143"/>
      <c r="L17" s="143"/>
      <c r="M17" s="143"/>
      <c r="N17" s="143"/>
    </row>
    <row r="18" spans="1:14" ht="25.5">
      <c r="A18" s="249">
        <f>+A17+1</f>
        <v>4</v>
      </c>
      <c r="B18" s="29" t="s">
        <v>194</v>
      </c>
      <c r="C18" s="30" t="s">
        <v>22</v>
      </c>
      <c r="D18" s="281">
        <v>195</v>
      </c>
      <c r="E18" s="62" t="s">
        <v>20</v>
      </c>
      <c r="F18" s="63"/>
      <c r="G18" s="267">
        <f t="shared" si="1"/>
        <v>0</v>
      </c>
      <c r="K18" s="143"/>
      <c r="L18" s="143"/>
      <c r="M18" s="143"/>
      <c r="N18" s="143"/>
    </row>
    <row r="19" spans="1:14" ht="25.5">
      <c r="A19" s="249">
        <f>+A18+1</f>
        <v>5</v>
      </c>
      <c r="B19" s="29" t="s">
        <v>21</v>
      </c>
      <c r="C19" s="30" t="s">
        <v>195</v>
      </c>
      <c r="D19" s="270">
        <v>55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217.8</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432</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270</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60</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240</v>
      </c>
      <c r="E29" s="22" t="s">
        <v>26</v>
      </c>
      <c r="F29" s="21"/>
      <c r="G29" s="245">
        <f>+F29*D29</f>
        <v>0</v>
      </c>
      <c r="K29" s="143"/>
      <c r="L29" s="143"/>
      <c r="M29" s="143"/>
      <c r="N29" s="143"/>
    </row>
    <row r="30" spans="1:14" ht="25.5">
      <c r="A30" s="239">
        <f>A29+1</f>
        <v>11</v>
      </c>
      <c r="B30" s="39" t="s">
        <v>78</v>
      </c>
      <c r="C30" s="40" t="s">
        <v>79</v>
      </c>
      <c r="D30" s="21">
        <v>240</v>
      </c>
      <c r="E30" s="22" t="s">
        <v>26</v>
      </c>
      <c r="F30" s="21"/>
      <c r="G30" s="245">
        <f t="shared" ref="G30:G31" si="2">+F30*D30</f>
        <v>0</v>
      </c>
      <c r="K30" s="143"/>
      <c r="L30" s="143"/>
      <c r="M30" s="143"/>
      <c r="N30" s="143"/>
    </row>
    <row r="31" spans="1:14">
      <c r="A31" s="239">
        <f>A30+1</f>
        <v>12</v>
      </c>
      <c r="B31" s="5" t="s">
        <v>31</v>
      </c>
      <c r="C31" s="20" t="s">
        <v>32</v>
      </c>
      <c r="D31" s="21">
        <v>240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480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1020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120</v>
      </c>
      <c r="E40" s="22" t="s">
        <v>14</v>
      </c>
      <c r="F40" s="21"/>
      <c r="G40" s="245">
        <f>+F40*D40</f>
        <v>0</v>
      </c>
      <c r="K40" s="143"/>
      <c r="L40" s="143"/>
      <c r="M40" s="143"/>
      <c r="N40" s="143"/>
    </row>
    <row r="41" spans="1:14" ht="51">
      <c r="A41" s="239">
        <f>+A40+1</f>
        <v>2</v>
      </c>
      <c r="B41" s="19" t="s">
        <v>29</v>
      </c>
      <c r="C41" s="20" t="s">
        <v>40</v>
      </c>
      <c r="D41" s="21">
        <v>140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35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153.6</v>
      </c>
      <c r="E47" s="62" t="s">
        <v>26</v>
      </c>
      <c r="F47" s="63"/>
      <c r="G47" s="267">
        <f>+F47*D47</f>
        <v>0</v>
      </c>
    </row>
    <row r="48" spans="1:14" ht="31.9" customHeight="1">
      <c r="A48" s="266">
        <f>+A47+1</f>
        <v>2</v>
      </c>
      <c r="B48" s="60" t="s">
        <v>29</v>
      </c>
      <c r="C48" s="79" t="s">
        <v>82</v>
      </c>
      <c r="D48" s="63">
        <v>241.6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4952.2392066666662</v>
      </c>
      <c r="E50" s="96" t="s">
        <v>86</v>
      </c>
      <c r="F50" s="63"/>
      <c r="G50" s="267">
        <f>+F50*D50</f>
        <v>0</v>
      </c>
    </row>
    <row r="51" spans="1:8" ht="51">
      <c r="A51" s="266">
        <f>+A50+1</f>
        <v>4</v>
      </c>
      <c r="B51" s="60" t="s">
        <v>87</v>
      </c>
      <c r="C51" s="95" t="s">
        <v>88</v>
      </c>
      <c r="D51" s="63">
        <v>66.906000000000006</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85.1</v>
      </c>
      <c r="E53" s="22" t="s">
        <v>20</v>
      </c>
      <c r="F53" s="21"/>
      <c r="G53" s="245">
        <f>+F53*D53</f>
        <v>0</v>
      </c>
    </row>
    <row r="54" spans="1:8" ht="38.25">
      <c r="A54" s="266">
        <f>+A53+1</f>
        <v>6</v>
      </c>
      <c r="B54" s="60" t="s">
        <v>89</v>
      </c>
      <c r="C54" s="79" t="s">
        <v>90</v>
      </c>
      <c r="D54" s="63">
        <v>57.599999999999994</v>
      </c>
      <c r="E54" s="62" t="s">
        <v>20</v>
      </c>
      <c r="F54" s="63"/>
      <c r="G54" s="267">
        <f>+F54*D54</f>
        <v>0</v>
      </c>
    </row>
    <row r="55" spans="1:8">
      <c r="A55" s="266">
        <f>A54+1</f>
        <v>7</v>
      </c>
      <c r="B55" s="60" t="s">
        <v>29</v>
      </c>
      <c r="C55" s="61" t="s">
        <v>91</v>
      </c>
      <c r="D55" s="63">
        <v>96</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652.9</v>
      </c>
      <c r="E57" s="62" t="s">
        <v>20</v>
      </c>
      <c r="F57" s="64"/>
      <c r="G57" s="267">
        <f>+F57*D57</f>
        <v>0</v>
      </c>
    </row>
    <row r="58" spans="1:8">
      <c r="A58" s="239">
        <f t="shared" ref="A58" si="3">+A57+1</f>
        <v>9</v>
      </c>
      <c r="B58" s="5" t="s">
        <v>29</v>
      </c>
      <c r="C58" s="61" t="s">
        <v>49</v>
      </c>
      <c r="D58" s="63">
        <v>584.29999999999995</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20</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5</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30" priority="2" operator="between">
      <formula>0.000001</formula>
      <formula>1000000000000000</formula>
    </cfRule>
  </conditionalFormatting>
  <conditionalFormatting sqref="D28:D62">
    <cfRule type="cellIs" dxfId="29"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DE475-43CA-4EC9-8AC2-07BBBB260243}">
  <sheetPr codeName="List18">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PKZ13</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2</v>
      </c>
      <c r="E8" s="22" t="s">
        <v>14</v>
      </c>
      <c r="F8" s="21"/>
      <c r="G8" s="245">
        <f>+F8*D8</f>
        <v>0</v>
      </c>
      <c r="J8" s="193"/>
      <c r="K8" s="193"/>
      <c r="L8" s="193"/>
      <c r="M8" s="193"/>
      <c r="N8" s="193"/>
    </row>
    <row r="9" spans="1:14">
      <c r="A9" s="239">
        <f>+A8+1</f>
        <v>2</v>
      </c>
      <c r="B9" s="19" t="s">
        <v>15</v>
      </c>
      <c r="C9" s="77" t="s">
        <v>16</v>
      </c>
      <c r="D9" s="21">
        <v>19</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7.6000000000000005</v>
      </c>
      <c r="E15" s="31" t="s">
        <v>20</v>
      </c>
      <c r="F15" s="32"/>
      <c r="G15" s="250">
        <f>(D15*F15)</f>
        <v>0</v>
      </c>
      <c r="K15" s="143"/>
      <c r="L15" s="143"/>
      <c r="M15" s="143"/>
      <c r="N15" s="143"/>
    </row>
    <row r="16" spans="1:14" ht="38.25">
      <c r="A16" s="249">
        <f>+A15+1</f>
        <v>2</v>
      </c>
      <c r="B16" s="29" t="s">
        <v>188</v>
      </c>
      <c r="C16" s="30" t="s">
        <v>191</v>
      </c>
      <c r="D16" s="37">
        <v>120</v>
      </c>
      <c r="E16" s="31" t="s">
        <v>20</v>
      </c>
      <c r="F16" s="63"/>
      <c r="G16" s="267">
        <f t="shared" ref="G16:G19" si="1">(D16*F16)</f>
        <v>0</v>
      </c>
      <c r="J16" s="143"/>
      <c r="K16" s="143"/>
      <c r="L16" s="143"/>
      <c r="M16" s="143"/>
      <c r="N16" s="143"/>
    </row>
    <row r="17" spans="1:14" ht="38.25">
      <c r="A17" s="249">
        <f>+A16+1</f>
        <v>3</v>
      </c>
      <c r="B17" s="29" t="s">
        <v>192</v>
      </c>
      <c r="C17" s="30" t="s">
        <v>193</v>
      </c>
      <c r="D17" s="37">
        <v>34</v>
      </c>
      <c r="E17" s="31" t="s">
        <v>20</v>
      </c>
      <c r="F17" s="63"/>
      <c r="G17" s="267">
        <f t="shared" si="1"/>
        <v>0</v>
      </c>
      <c r="J17" s="143"/>
      <c r="K17" s="143"/>
      <c r="L17" s="143"/>
      <c r="M17" s="143"/>
      <c r="N17" s="143"/>
    </row>
    <row r="18" spans="1:14" ht="25.5">
      <c r="A18" s="249">
        <f>+A17+1</f>
        <v>4</v>
      </c>
      <c r="B18" s="29" t="s">
        <v>194</v>
      </c>
      <c r="C18" s="30" t="s">
        <v>22</v>
      </c>
      <c r="D18" s="281">
        <v>30</v>
      </c>
      <c r="E18" s="62" t="s">
        <v>20</v>
      </c>
      <c r="F18" s="63"/>
      <c r="G18" s="267">
        <f t="shared" si="1"/>
        <v>0</v>
      </c>
      <c r="K18" s="143"/>
      <c r="L18" s="143"/>
      <c r="M18" s="143"/>
      <c r="N18" s="143"/>
    </row>
    <row r="19" spans="1:14" ht="25.5">
      <c r="A19" s="249">
        <f>+A18+1</f>
        <v>5</v>
      </c>
      <c r="B19" s="29" t="s">
        <v>21</v>
      </c>
      <c r="C19" s="30" t="s">
        <v>195</v>
      </c>
      <c r="D19" s="270">
        <v>8.5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32</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68.399999999999991</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34</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9.5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38</v>
      </c>
      <c r="E29" s="22" t="s">
        <v>26</v>
      </c>
      <c r="F29" s="21"/>
      <c r="G29" s="245">
        <f>+F29*D29</f>
        <v>0</v>
      </c>
      <c r="K29" s="143"/>
      <c r="L29" s="143"/>
      <c r="M29" s="143"/>
      <c r="N29" s="143"/>
    </row>
    <row r="30" spans="1:14" ht="25.5">
      <c r="A30" s="239">
        <f>A29+1</f>
        <v>11</v>
      </c>
      <c r="B30" s="39" t="s">
        <v>78</v>
      </c>
      <c r="C30" s="40" t="s">
        <v>79</v>
      </c>
      <c r="D30" s="21">
        <v>38</v>
      </c>
      <c r="E30" s="22" t="s">
        <v>26</v>
      </c>
      <c r="F30" s="21"/>
      <c r="G30" s="245">
        <f t="shared" ref="G30:G31" si="2">+F30*D30</f>
        <v>0</v>
      </c>
      <c r="K30" s="143"/>
      <c r="L30" s="143"/>
      <c r="M30" s="143"/>
      <c r="N30" s="143"/>
    </row>
    <row r="31" spans="1:14">
      <c r="A31" s="239">
        <f>A30+1</f>
        <v>12</v>
      </c>
      <c r="B31" s="5" t="s">
        <v>31</v>
      </c>
      <c r="C31" s="20" t="s">
        <v>32</v>
      </c>
      <c r="D31" s="21">
        <v>38</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76</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158.5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19</v>
      </c>
      <c r="E40" s="22" t="s">
        <v>14</v>
      </c>
      <c r="F40" s="21"/>
      <c r="G40" s="245">
        <f>+F40*D40</f>
        <v>0</v>
      </c>
      <c r="K40" s="143"/>
      <c r="L40" s="143"/>
      <c r="M40" s="143"/>
      <c r="N40" s="143"/>
    </row>
    <row r="41" spans="1:14" ht="51">
      <c r="A41" s="239">
        <f>+A40+1</f>
        <v>2</v>
      </c>
      <c r="B41" s="19" t="s">
        <v>29</v>
      </c>
      <c r="C41" s="20" t="s">
        <v>40</v>
      </c>
      <c r="D41" s="21">
        <v>39</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9.75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24.8</v>
      </c>
      <c r="E47" s="62" t="s">
        <v>26</v>
      </c>
      <c r="F47" s="63"/>
      <c r="G47" s="267">
        <f>+F47*D47</f>
        <v>0</v>
      </c>
    </row>
    <row r="48" spans="1:14" ht="31.9" customHeight="1">
      <c r="A48" s="266">
        <f>+A47+1</f>
        <v>2</v>
      </c>
      <c r="B48" s="60" t="s">
        <v>29</v>
      </c>
      <c r="C48" s="79" t="s">
        <v>82</v>
      </c>
      <c r="D48" s="63">
        <v>39.6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794.2598755555556</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12.5</v>
      </c>
      <c r="E53" s="22" t="s">
        <v>20</v>
      </c>
      <c r="F53" s="21"/>
      <c r="G53" s="245">
        <f>+F53*D53</f>
        <v>0</v>
      </c>
    </row>
    <row r="54" spans="1:8" ht="38.25">
      <c r="A54" s="266">
        <f>+A53+1</f>
        <v>6</v>
      </c>
      <c r="B54" s="60" t="s">
        <v>89</v>
      </c>
      <c r="C54" s="79" t="s">
        <v>90</v>
      </c>
      <c r="D54" s="63">
        <v>9.1199999999999992</v>
      </c>
      <c r="E54" s="62" t="s">
        <v>20</v>
      </c>
      <c r="F54" s="63"/>
      <c r="G54" s="267">
        <f>+F54*D54</f>
        <v>0</v>
      </c>
    </row>
    <row r="55" spans="1:8">
      <c r="A55" s="266">
        <f>A54+1</f>
        <v>7</v>
      </c>
      <c r="B55" s="60" t="s">
        <v>29</v>
      </c>
      <c r="C55" s="61" t="s">
        <v>91</v>
      </c>
      <c r="D55" s="63">
        <v>15.200000000000001</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83.5</v>
      </c>
      <c r="E57" s="62" t="s">
        <v>20</v>
      </c>
      <c r="F57" s="64"/>
      <c r="G57" s="267">
        <f>+F57*D57</f>
        <v>0</v>
      </c>
    </row>
    <row r="58" spans="1:8">
      <c r="A58" s="239">
        <f t="shared" ref="A58" si="3">+A57+1</f>
        <v>9</v>
      </c>
      <c r="B58" s="5" t="s">
        <v>29</v>
      </c>
      <c r="C58" s="61" t="s">
        <v>49</v>
      </c>
      <c r="D58" s="63">
        <v>80.8</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4</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28" priority="2" operator="between">
      <formula>0.000001</formula>
      <formula>1000000000000000</formula>
    </cfRule>
  </conditionalFormatting>
  <conditionalFormatting sqref="D28:D62">
    <cfRule type="cellIs" dxfId="27"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5D1AE-6440-4782-BF03-976A1DA28362}">
  <sheetPr codeName="List19">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PKZ14</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4</v>
      </c>
      <c r="E8" s="22" t="s">
        <v>14</v>
      </c>
      <c r="F8" s="21"/>
      <c r="G8" s="245">
        <f>+F8*D8</f>
        <v>0</v>
      </c>
      <c r="J8" s="193"/>
      <c r="K8" s="193"/>
      <c r="L8" s="193"/>
      <c r="M8" s="193"/>
      <c r="N8" s="193"/>
    </row>
    <row r="9" spans="1:14">
      <c r="A9" s="239">
        <f>+A8+1</f>
        <v>2</v>
      </c>
      <c r="B9" s="19" t="s">
        <v>15</v>
      </c>
      <c r="C9" s="77" t="s">
        <v>16</v>
      </c>
      <c r="D9" s="21">
        <v>40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16</v>
      </c>
      <c r="E15" s="31" t="s">
        <v>20</v>
      </c>
      <c r="F15" s="32"/>
      <c r="G15" s="250">
        <f>(D15*F15)</f>
        <v>0</v>
      </c>
      <c r="K15" s="143"/>
      <c r="L15" s="143"/>
      <c r="M15" s="143"/>
      <c r="N15" s="143"/>
    </row>
    <row r="16" spans="1:14" ht="38.25">
      <c r="A16" s="249">
        <f>+A15+1</f>
        <v>2</v>
      </c>
      <c r="B16" s="29" t="s">
        <v>188</v>
      </c>
      <c r="C16" s="30" t="s">
        <v>191</v>
      </c>
      <c r="D16" s="37">
        <v>285</v>
      </c>
      <c r="E16" s="31" t="s">
        <v>20</v>
      </c>
      <c r="F16" s="63"/>
      <c r="G16" s="267">
        <f t="shared" ref="G16:G19" si="1">(D16*F16)</f>
        <v>0</v>
      </c>
      <c r="I16" s="143"/>
      <c r="J16" s="143"/>
      <c r="K16" s="143"/>
      <c r="L16" s="143"/>
      <c r="M16" s="143"/>
      <c r="N16" s="143"/>
    </row>
    <row r="17" spans="1:14" ht="38.25">
      <c r="A17" s="249">
        <f>+A16+1</f>
        <v>3</v>
      </c>
      <c r="B17" s="29" t="s">
        <v>192</v>
      </c>
      <c r="C17" s="30" t="s">
        <v>193</v>
      </c>
      <c r="D17" s="37">
        <v>153</v>
      </c>
      <c r="E17" s="31" t="s">
        <v>20</v>
      </c>
      <c r="F17" s="63"/>
      <c r="G17" s="267">
        <f t="shared" si="1"/>
        <v>0</v>
      </c>
      <c r="J17" s="143"/>
      <c r="K17" s="143"/>
      <c r="L17" s="143"/>
      <c r="M17" s="143"/>
      <c r="N17" s="143"/>
    </row>
    <row r="18" spans="1:14" ht="25.5">
      <c r="A18" s="249">
        <f>+A17+1</f>
        <v>4</v>
      </c>
      <c r="B18" s="29" t="s">
        <v>194</v>
      </c>
      <c r="C18" s="30" t="s">
        <v>22</v>
      </c>
      <c r="D18" s="281">
        <v>80</v>
      </c>
      <c r="E18" s="62" t="s">
        <v>20</v>
      </c>
      <c r="F18" s="63"/>
      <c r="G18" s="267">
        <f t="shared" si="1"/>
        <v>0</v>
      </c>
      <c r="K18" s="143"/>
      <c r="L18" s="143"/>
      <c r="M18" s="143"/>
      <c r="N18" s="143"/>
    </row>
    <row r="19" spans="1:14" ht="25.5">
      <c r="A19" s="249">
        <f>+A18+1</f>
        <v>5</v>
      </c>
      <c r="B19" s="29" t="s">
        <v>21</v>
      </c>
      <c r="C19" s="30" t="s">
        <v>195</v>
      </c>
      <c r="D19" s="270">
        <v>20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70.900000000000006</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144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153</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20</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80</v>
      </c>
      <c r="E29" s="22" t="s">
        <v>26</v>
      </c>
      <c r="F29" s="21"/>
      <c r="G29" s="245">
        <f>+F29*D29</f>
        <v>0</v>
      </c>
      <c r="K29" s="143"/>
      <c r="L29" s="143"/>
      <c r="M29" s="143"/>
      <c r="N29" s="143"/>
    </row>
    <row r="30" spans="1:14" ht="25.5">
      <c r="A30" s="239">
        <f>A29+1</f>
        <v>11</v>
      </c>
      <c r="B30" s="39" t="s">
        <v>78</v>
      </c>
      <c r="C30" s="40" t="s">
        <v>79</v>
      </c>
      <c r="D30" s="21">
        <v>80</v>
      </c>
      <c r="E30" s="22" t="s">
        <v>26</v>
      </c>
      <c r="F30" s="21"/>
      <c r="G30" s="245">
        <f t="shared" ref="G30:G31" si="2">+F30*D30</f>
        <v>0</v>
      </c>
      <c r="K30" s="143"/>
      <c r="L30" s="143"/>
      <c r="M30" s="143"/>
      <c r="N30" s="143"/>
    </row>
    <row r="31" spans="1:14">
      <c r="A31" s="239">
        <f>A30+1</f>
        <v>12</v>
      </c>
      <c r="B31" s="5" t="s">
        <v>31</v>
      </c>
      <c r="C31" s="20" t="s">
        <v>32</v>
      </c>
      <c r="D31" s="21">
        <v>80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385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40</v>
      </c>
      <c r="E40" s="22" t="s">
        <v>14</v>
      </c>
      <c r="F40" s="21"/>
      <c r="G40" s="245">
        <f>+F40*D40</f>
        <v>0</v>
      </c>
      <c r="K40" s="143"/>
      <c r="L40" s="143"/>
      <c r="M40" s="143"/>
      <c r="N40" s="143"/>
    </row>
    <row r="41" spans="1:14" ht="51">
      <c r="A41" s="239">
        <f>+A40+1</f>
        <v>2</v>
      </c>
      <c r="B41" s="19" t="s">
        <v>29</v>
      </c>
      <c r="C41" s="20" t="s">
        <v>40</v>
      </c>
      <c r="D41" s="21">
        <v>60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51.4</v>
      </c>
      <c r="E47" s="62" t="s">
        <v>26</v>
      </c>
      <c r="F47" s="63"/>
      <c r="G47" s="267">
        <f>+F47*D47</f>
        <v>0</v>
      </c>
    </row>
    <row r="48" spans="1:14" ht="31.9" customHeight="1">
      <c r="A48" s="266">
        <f>+A47+1</f>
        <v>2</v>
      </c>
      <c r="B48" s="60" t="s">
        <v>29</v>
      </c>
      <c r="C48" s="79" t="s">
        <v>82</v>
      </c>
      <c r="D48" s="63">
        <v>81.599999999999994</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1665.1253422222223</v>
      </c>
      <c r="E50" s="96" t="s">
        <v>86</v>
      </c>
      <c r="F50" s="63"/>
      <c r="G50" s="267">
        <f>+F50*D50</f>
        <v>0</v>
      </c>
    </row>
    <row r="51" spans="1:8" ht="51">
      <c r="A51" s="266">
        <f>+A50+1</f>
        <v>4</v>
      </c>
      <c r="B51" s="60" t="s">
        <v>87</v>
      </c>
      <c r="C51" s="95" t="s">
        <v>88</v>
      </c>
      <c r="D51" s="63">
        <v>22.302000000000003</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27.7</v>
      </c>
      <c r="E53" s="22" t="s">
        <v>20</v>
      </c>
      <c r="F53" s="21"/>
      <c r="G53" s="245">
        <f>+F53*D53</f>
        <v>0</v>
      </c>
    </row>
    <row r="54" spans="1:8" ht="38.25">
      <c r="A54" s="266">
        <f>+A53+1</f>
        <v>6</v>
      </c>
      <c r="B54" s="60" t="s">
        <v>89</v>
      </c>
      <c r="C54" s="79" t="s">
        <v>90</v>
      </c>
      <c r="D54" s="63">
        <v>19.2</v>
      </c>
      <c r="E54" s="62" t="s">
        <v>20</v>
      </c>
      <c r="F54" s="63"/>
      <c r="G54" s="267">
        <f>+F54*D54</f>
        <v>0</v>
      </c>
    </row>
    <row r="55" spans="1:8">
      <c r="A55" s="266">
        <f>A54+1</f>
        <v>7</v>
      </c>
      <c r="B55" s="60" t="s">
        <v>29</v>
      </c>
      <c r="C55" s="61" t="s">
        <v>91</v>
      </c>
      <c r="D55" s="63">
        <v>32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200.3</v>
      </c>
      <c r="E57" s="62" t="s">
        <v>20</v>
      </c>
      <c r="F57" s="64"/>
      <c r="G57" s="267">
        <f>+F57*D57</f>
        <v>0</v>
      </c>
    </row>
    <row r="58" spans="1:8">
      <c r="A58" s="239">
        <f t="shared" ref="A58" si="3">+A57+1</f>
        <v>9</v>
      </c>
      <c r="B58" s="5" t="s">
        <v>29</v>
      </c>
      <c r="C58" s="61" t="s">
        <v>49</v>
      </c>
      <c r="D58" s="63">
        <v>186.5</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7</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26" priority="2" operator="between">
      <formula>0.000001</formula>
      <formula>1000000000000000</formula>
    </cfRule>
  </conditionalFormatting>
  <conditionalFormatting sqref="D28:D62">
    <cfRule type="cellIs" dxfId="25"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DD54-40A6-43FE-9ECD-1203BA33E5EB}">
  <sheetPr codeName="List20">
    <tabColor theme="7" tint="0.39997558519241921"/>
  </sheetPr>
  <dimension ref="A1:T71"/>
  <sheetViews>
    <sheetView view="pageBreakPreview" topLeftCell="A51"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PKZ15</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14</v>
      </c>
      <c r="E8" s="22" t="s">
        <v>14</v>
      </c>
      <c r="F8" s="21"/>
      <c r="G8" s="245">
        <f>+F8*D8</f>
        <v>0</v>
      </c>
      <c r="J8" s="193"/>
      <c r="K8" s="193"/>
      <c r="L8" s="193"/>
      <c r="M8" s="193"/>
      <c r="N8" s="193"/>
    </row>
    <row r="9" spans="1:14">
      <c r="A9" s="239">
        <f>+A8+1</f>
        <v>2</v>
      </c>
      <c r="B9" s="19" t="s">
        <v>15</v>
      </c>
      <c r="C9" s="77" t="s">
        <v>16</v>
      </c>
      <c r="D9" s="21">
        <v>135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54</v>
      </c>
      <c r="E15" s="31" t="s">
        <v>20</v>
      </c>
      <c r="F15" s="32"/>
      <c r="G15" s="250">
        <f>(D15*F15)</f>
        <v>0</v>
      </c>
      <c r="K15" s="143"/>
      <c r="L15" s="143"/>
      <c r="M15" s="143"/>
      <c r="N15" s="143"/>
    </row>
    <row r="16" spans="1:14" ht="38.25">
      <c r="A16" s="249">
        <f>+A15+1</f>
        <v>2</v>
      </c>
      <c r="B16" s="29" t="s">
        <v>188</v>
      </c>
      <c r="C16" s="30" t="s">
        <v>191</v>
      </c>
      <c r="D16" s="37">
        <v>1110</v>
      </c>
      <c r="E16" s="31" t="s">
        <v>20</v>
      </c>
      <c r="F16" s="63"/>
      <c r="G16" s="267">
        <f t="shared" ref="G16:G19" si="1">(D16*F16)</f>
        <v>0</v>
      </c>
      <c r="J16" s="143"/>
      <c r="K16" s="143"/>
      <c r="L16" s="143"/>
      <c r="M16" s="143"/>
      <c r="N16" s="143"/>
    </row>
    <row r="17" spans="1:14" ht="38.25">
      <c r="A17" s="249">
        <f>+A16+1</f>
        <v>3</v>
      </c>
      <c r="B17" s="29" t="s">
        <v>192</v>
      </c>
      <c r="C17" s="30" t="s">
        <v>193</v>
      </c>
      <c r="D17" s="37">
        <v>436</v>
      </c>
      <c r="E17" s="31" t="s">
        <v>20</v>
      </c>
      <c r="F17" s="63"/>
      <c r="G17" s="267">
        <f t="shared" si="1"/>
        <v>0</v>
      </c>
      <c r="J17" s="143"/>
      <c r="K17" s="143"/>
      <c r="L17" s="143"/>
      <c r="M17" s="143"/>
      <c r="N17" s="143"/>
    </row>
    <row r="18" spans="1:14" ht="25.5">
      <c r="A18" s="249">
        <f>+A17+1</f>
        <v>4</v>
      </c>
      <c r="B18" s="29" t="s">
        <v>194</v>
      </c>
      <c r="C18" s="30" t="s">
        <v>22</v>
      </c>
      <c r="D18" s="281">
        <v>290</v>
      </c>
      <c r="E18" s="62" t="s">
        <v>20</v>
      </c>
      <c r="F18" s="63"/>
      <c r="G18" s="267">
        <f t="shared" si="1"/>
        <v>0</v>
      </c>
      <c r="K18" s="143"/>
      <c r="L18" s="143"/>
      <c r="M18" s="143"/>
      <c r="N18" s="143"/>
    </row>
    <row r="19" spans="1:14" ht="25.5">
      <c r="A19" s="249">
        <f>+A18+1</f>
        <v>5</v>
      </c>
      <c r="B19" s="29" t="s">
        <v>21</v>
      </c>
      <c r="C19" s="30" t="s">
        <v>195</v>
      </c>
      <c r="D19" s="270">
        <v>80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271.3</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486</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436</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67.5</v>
      </c>
      <c r="E27" s="22" t="s">
        <v>20</v>
      </c>
      <c r="F27" s="21"/>
      <c r="G27" s="245">
        <f>+F27*D27</f>
        <v>0</v>
      </c>
      <c r="K27" s="143"/>
      <c r="L27" s="143"/>
      <c r="M27" s="143"/>
      <c r="N27" s="143"/>
    </row>
    <row r="28" spans="1:14">
      <c r="A28" s="253"/>
      <c r="B28" s="14">
        <v>25</v>
      </c>
      <c r="C28" s="15" t="s">
        <v>28</v>
      </c>
      <c r="D28" s="33"/>
      <c r="E28" s="34"/>
      <c r="F28" s="33"/>
      <c r="G28" s="254"/>
      <c r="J28" s="424"/>
      <c r="K28" s="143"/>
      <c r="L28" s="143"/>
      <c r="M28" s="143"/>
      <c r="N28" s="143"/>
    </row>
    <row r="29" spans="1:14">
      <c r="A29" s="239">
        <f>+A27+1</f>
        <v>10</v>
      </c>
      <c r="B29" s="5" t="s">
        <v>29</v>
      </c>
      <c r="C29" s="20" t="s">
        <v>30</v>
      </c>
      <c r="D29" s="21">
        <v>270</v>
      </c>
      <c r="E29" s="22" t="s">
        <v>26</v>
      </c>
      <c r="F29" s="21"/>
      <c r="G29" s="245">
        <f>+F29*D29</f>
        <v>0</v>
      </c>
      <c r="K29" s="143"/>
      <c r="L29" s="143"/>
      <c r="M29" s="143"/>
      <c r="N29" s="143"/>
    </row>
    <row r="30" spans="1:14" ht="25.5">
      <c r="A30" s="239">
        <f>A29+1</f>
        <v>11</v>
      </c>
      <c r="B30" s="39" t="s">
        <v>78</v>
      </c>
      <c r="C30" s="40" t="s">
        <v>79</v>
      </c>
      <c r="D30" s="21">
        <v>270</v>
      </c>
      <c r="E30" s="22" t="s">
        <v>26</v>
      </c>
      <c r="F30" s="21"/>
      <c r="G30" s="245">
        <f t="shared" ref="G30:G31" si="2">+F30*D30</f>
        <v>0</v>
      </c>
      <c r="K30" s="143"/>
      <c r="L30" s="143"/>
      <c r="M30" s="143"/>
      <c r="N30" s="143"/>
    </row>
    <row r="31" spans="1:14">
      <c r="A31" s="239">
        <f>A30+1</f>
        <v>12</v>
      </c>
      <c r="B31" s="5" t="s">
        <v>31</v>
      </c>
      <c r="C31" s="20" t="s">
        <v>32</v>
      </c>
      <c r="D31" s="21">
        <v>270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540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1480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135</v>
      </c>
      <c r="E40" s="22" t="s">
        <v>14</v>
      </c>
      <c r="F40" s="21"/>
      <c r="G40" s="245">
        <f>+F40*D40</f>
        <v>0</v>
      </c>
      <c r="K40" s="143"/>
      <c r="L40" s="143"/>
      <c r="M40" s="143"/>
      <c r="N40" s="143"/>
    </row>
    <row r="41" spans="1:14" ht="51">
      <c r="A41" s="239">
        <f>+A40+1</f>
        <v>2</v>
      </c>
      <c r="B41" s="19" t="s">
        <v>29</v>
      </c>
      <c r="C41" s="20" t="s">
        <v>40</v>
      </c>
      <c r="D41" s="21">
        <v>155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38.75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173.1</v>
      </c>
      <c r="E47" s="62" t="s">
        <v>26</v>
      </c>
      <c r="F47" s="63"/>
      <c r="G47" s="267">
        <f>+F47*D47</f>
        <v>0</v>
      </c>
    </row>
    <row r="48" spans="1:14" ht="31.9" customHeight="1">
      <c r="A48" s="266">
        <f>+A47+1</f>
        <v>2</v>
      </c>
      <c r="B48" s="60" t="s">
        <v>29</v>
      </c>
      <c r="C48" s="79" t="s">
        <v>82</v>
      </c>
      <c r="D48" s="63">
        <v>271.60000000000002</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5584.7897400000002</v>
      </c>
      <c r="E50" s="96" t="s">
        <v>86</v>
      </c>
      <c r="F50" s="63"/>
      <c r="G50" s="267">
        <f>+F50*D50</f>
        <v>0</v>
      </c>
    </row>
    <row r="51" spans="1:8" ht="51">
      <c r="A51" s="266">
        <f>+A50+1</f>
        <v>4</v>
      </c>
      <c r="B51" s="60" t="s">
        <v>87</v>
      </c>
      <c r="C51" s="95" t="s">
        <v>88</v>
      </c>
      <c r="D51" s="63">
        <v>81.774000000000001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106.2</v>
      </c>
      <c r="E53" s="22" t="s">
        <v>20</v>
      </c>
      <c r="F53" s="21"/>
      <c r="G53" s="245">
        <f>+F53*D53</f>
        <v>0</v>
      </c>
    </row>
    <row r="54" spans="1:8" ht="38.25">
      <c r="A54" s="266">
        <f>+A53+1</f>
        <v>6</v>
      </c>
      <c r="B54" s="60" t="s">
        <v>89</v>
      </c>
      <c r="C54" s="79" t="s">
        <v>90</v>
      </c>
      <c r="D54" s="63">
        <v>64.8</v>
      </c>
      <c r="E54" s="62" t="s">
        <v>20</v>
      </c>
      <c r="F54" s="63"/>
      <c r="G54" s="267">
        <f>+F54*D54</f>
        <v>0</v>
      </c>
    </row>
    <row r="55" spans="1:8">
      <c r="A55" s="266">
        <f>A54+1</f>
        <v>7</v>
      </c>
      <c r="B55" s="60" t="s">
        <v>29</v>
      </c>
      <c r="C55" s="61" t="s">
        <v>91</v>
      </c>
      <c r="D55" s="63">
        <v>108</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955.8</v>
      </c>
      <c r="E57" s="62" t="s">
        <v>20</v>
      </c>
      <c r="F57" s="64"/>
      <c r="G57" s="267">
        <f>+F57*D57</f>
        <v>0</v>
      </c>
    </row>
    <row r="58" spans="1:8">
      <c r="A58" s="239">
        <f t="shared" ref="A58" si="3">+A57+1</f>
        <v>9</v>
      </c>
      <c r="B58" s="5" t="s">
        <v>29</v>
      </c>
      <c r="C58" s="61" t="s">
        <v>49</v>
      </c>
      <c r="D58" s="63">
        <v>782.6</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23</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6</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24" priority="2" operator="between">
      <formula>0.000001</formula>
      <formula>1000000000000000</formula>
    </cfRule>
  </conditionalFormatting>
  <conditionalFormatting sqref="D28:D62">
    <cfRule type="cellIs" dxfId="23"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5EEE-7FDF-42EB-B1B5-1725DD7D7E7E}">
  <sheetPr codeName="List21">
    <tabColor theme="7" tint="0.39997558519241921"/>
  </sheetPr>
  <dimension ref="A1:T71"/>
  <sheetViews>
    <sheetView view="pageBreakPreview" topLeftCell="D54"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PKZ16</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4</v>
      </c>
      <c r="E8" s="22" t="s">
        <v>14</v>
      </c>
      <c r="F8" s="21"/>
      <c r="G8" s="245">
        <f>+F8*D8</f>
        <v>0</v>
      </c>
      <c r="J8" s="193"/>
      <c r="K8" s="193"/>
      <c r="L8" s="193"/>
      <c r="M8" s="193"/>
      <c r="N8" s="193"/>
    </row>
    <row r="9" spans="1:14">
      <c r="A9" s="239">
        <f>+A8+1</f>
        <v>2</v>
      </c>
      <c r="B9" s="19" t="s">
        <v>15</v>
      </c>
      <c r="C9" s="77" t="s">
        <v>16</v>
      </c>
      <c r="D9" s="21">
        <v>40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16</v>
      </c>
      <c r="E15" s="31" t="s">
        <v>20</v>
      </c>
      <c r="F15" s="32"/>
      <c r="G15" s="250">
        <f>(D15*F15)</f>
        <v>0</v>
      </c>
      <c r="J15" s="143"/>
      <c r="K15" s="143"/>
      <c r="L15" s="143"/>
      <c r="M15" s="143"/>
      <c r="N15" s="143"/>
    </row>
    <row r="16" spans="1:14" ht="38.25">
      <c r="A16" s="249">
        <f>+A15+1</f>
        <v>2</v>
      </c>
      <c r="B16" s="29" t="s">
        <v>188</v>
      </c>
      <c r="C16" s="30" t="s">
        <v>191</v>
      </c>
      <c r="D16" s="37">
        <v>290</v>
      </c>
      <c r="E16" s="31" t="s">
        <v>20</v>
      </c>
      <c r="F16" s="63"/>
      <c r="G16" s="267">
        <f t="shared" ref="G16:G19" si="1">(D16*F16)</f>
        <v>0</v>
      </c>
      <c r="I16" s="143"/>
      <c r="J16" s="143"/>
      <c r="K16" s="143"/>
      <c r="L16" s="143"/>
      <c r="M16" s="143"/>
      <c r="N16" s="143"/>
    </row>
    <row r="17" spans="1:14" ht="38.25">
      <c r="A17" s="249">
        <f>+A16+1</f>
        <v>3</v>
      </c>
      <c r="B17" s="29" t="s">
        <v>192</v>
      </c>
      <c r="C17" s="30" t="s">
        <v>193</v>
      </c>
      <c r="D17" s="37">
        <v>79</v>
      </c>
      <c r="E17" s="31" t="s">
        <v>20</v>
      </c>
      <c r="F17" s="63"/>
      <c r="G17" s="267">
        <f t="shared" si="1"/>
        <v>0</v>
      </c>
      <c r="I17" s="143"/>
      <c r="J17" s="143"/>
      <c r="K17" s="143"/>
      <c r="L17" s="143"/>
      <c r="M17" s="143"/>
      <c r="N17" s="143"/>
    </row>
    <row r="18" spans="1:14" ht="25.5">
      <c r="A18" s="249">
        <f>+A17+1</f>
        <v>4</v>
      </c>
      <c r="B18" s="29" t="s">
        <v>194</v>
      </c>
      <c r="C18" s="30" t="s">
        <v>22</v>
      </c>
      <c r="D18" s="281">
        <v>110</v>
      </c>
      <c r="E18" s="62" t="s">
        <v>20</v>
      </c>
      <c r="F18" s="63"/>
      <c r="G18" s="267">
        <f t="shared" si="1"/>
        <v>0</v>
      </c>
      <c r="I18" s="143"/>
      <c r="K18" s="143"/>
      <c r="L18" s="143"/>
      <c r="M18" s="143"/>
      <c r="N18" s="143"/>
    </row>
    <row r="19" spans="1:14" ht="25.5">
      <c r="A19" s="249">
        <f>+A18+1</f>
        <v>5</v>
      </c>
      <c r="B19" s="29" t="s">
        <v>21</v>
      </c>
      <c r="C19" s="30" t="s">
        <v>195</v>
      </c>
      <c r="D19" s="270">
        <v>20</v>
      </c>
      <c r="E19" s="62" t="s">
        <v>20</v>
      </c>
      <c r="F19" s="63"/>
      <c r="G19" s="267">
        <f t="shared" si="1"/>
        <v>0</v>
      </c>
      <c r="I19" s="143"/>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74.3</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144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79</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20</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80</v>
      </c>
      <c r="E29" s="22" t="s">
        <v>26</v>
      </c>
      <c r="F29" s="21"/>
      <c r="G29" s="245">
        <f>+F29*D29</f>
        <v>0</v>
      </c>
      <c r="K29" s="143"/>
      <c r="L29" s="143"/>
      <c r="M29" s="143"/>
      <c r="N29" s="143"/>
    </row>
    <row r="30" spans="1:14" ht="25.5">
      <c r="A30" s="239">
        <f>A29+1</f>
        <v>11</v>
      </c>
      <c r="B30" s="39" t="s">
        <v>78</v>
      </c>
      <c r="C30" s="40" t="s">
        <v>79</v>
      </c>
      <c r="D30" s="21">
        <v>80</v>
      </c>
      <c r="E30" s="22" t="s">
        <v>26</v>
      </c>
      <c r="F30" s="21"/>
      <c r="G30" s="245">
        <f t="shared" ref="G30:G31" si="2">+F30*D30</f>
        <v>0</v>
      </c>
      <c r="K30" s="143"/>
      <c r="L30" s="143"/>
      <c r="M30" s="143"/>
      <c r="N30" s="143"/>
    </row>
    <row r="31" spans="1:14">
      <c r="A31" s="239">
        <f>A30+1</f>
        <v>12</v>
      </c>
      <c r="B31" s="5" t="s">
        <v>31</v>
      </c>
      <c r="C31" s="20" t="s">
        <v>32</v>
      </c>
      <c r="D31" s="21">
        <v>80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420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40</v>
      </c>
      <c r="E40" s="22" t="s">
        <v>14</v>
      </c>
      <c r="F40" s="21"/>
      <c r="G40" s="245">
        <f>+F40*D40</f>
        <v>0</v>
      </c>
      <c r="K40" s="143"/>
      <c r="L40" s="143"/>
      <c r="M40" s="143"/>
      <c r="N40" s="143"/>
    </row>
    <row r="41" spans="1:14" ht="51">
      <c r="A41" s="239">
        <f>+A40+1</f>
        <v>2</v>
      </c>
      <c r="B41" s="19" t="s">
        <v>29</v>
      </c>
      <c r="C41" s="20" t="s">
        <v>40</v>
      </c>
      <c r="D41" s="21">
        <v>60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51.4</v>
      </c>
      <c r="E47" s="62" t="s">
        <v>26</v>
      </c>
      <c r="F47" s="63"/>
      <c r="G47" s="267">
        <f>+F47*D47</f>
        <v>0</v>
      </c>
    </row>
    <row r="48" spans="1:14" ht="31.9" customHeight="1">
      <c r="A48" s="266">
        <f>+A47+1</f>
        <v>2</v>
      </c>
      <c r="B48" s="60" t="s">
        <v>29</v>
      </c>
      <c r="C48" s="79" t="s">
        <v>82</v>
      </c>
      <c r="D48" s="63">
        <v>81.599999999999994</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1665.1253422222223</v>
      </c>
      <c r="E50" s="96" t="s">
        <v>86</v>
      </c>
      <c r="F50" s="63"/>
      <c r="G50" s="267">
        <f>+F50*D50</f>
        <v>0</v>
      </c>
    </row>
    <row r="51" spans="1:8" ht="51">
      <c r="A51" s="266">
        <f>+A50+1</f>
        <v>4</v>
      </c>
      <c r="B51" s="60" t="s">
        <v>87</v>
      </c>
      <c r="C51" s="95" t="s">
        <v>88</v>
      </c>
      <c r="D51" s="63">
        <v>22.302000000000003</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29</v>
      </c>
      <c r="E53" s="22" t="s">
        <v>20</v>
      </c>
      <c r="F53" s="21"/>
      <c r="G53" s="245">
        <f>+F53*D53</f>
        <v>0</v>
      </c>
    </row>
    <row r="54" spans="1:8" ht="38.25">
      <c r="A54" s="266">
        <f>+A53+1</f>
        <v>6</v>
      </c>
      <c r="B54" s="60" t="s">
        <v>89</v>
      </c>
      <c r="C54" s="79" t="s">
        <v>90</v>
      </c>
      <c r="D54" s="63">
        <v>19.2</v>
      </c>
      <c r="E54" s="62" t="s">
        <v>20</v>
      </c>
      <c r="F54" s="63"/>
      <c r="G54" s="267">
        <f>+F54*D54</f>
        <v>0</v>
      </c>
    </row>
    <row r="55" spans="1:8">
      <c r="A55" s="266">
        <f>A54+1</f>
        <v>7</v>
      </c>
      <c r="B55" s="60" t="s">
        <v>29</v>
      </c>
      <c r="C55" s="61" t="s">
        <v>91</v>
      </c>
      <c r="D55" s="63">
        <v>32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234</v>
      </c>
      <c r="E57" s="62" t="s">
        <v>20</v>
      </c>
      <c r="F57" s="64"/>
      <c r="G57" s="267">
        <f>+F57*D57</f>
        <v>0</v>
      </c>
    </row>
    <row r="58" spans="1:8">
      <c r="A58" s="239">
        <f t="shared" ref="A58" si="3">+A57+1</f>
        <v>9</v>
      </c>
      <c r="B58" s="5" t="s">
        <v>29</v>
      </c>
      <c r="C58" s="61" t="s">
        <v>49</v>
      </c>
      <c r="D58" s="63">
        <v>203</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7</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22" priority="2" operator="between">
      <formula>0.000001</formula>
      <formula>1000000000000000</formula>
    </cfRule>
  </conditionalFormatting>
  <conditionalFormatting sqref="D28:D62">
    <cfRule type="cellIs" dxfId="21"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98771-71E5-4E7A-A462-FA54794EE06D}">
  <sheetPr codeName="List22">
    <tabColor theme="7" tint="0.39997558519241921"/>
  </sheetPr>
  <dimension ref="A1:T71"/>
  <sheetViews>
    <sheetView view="pageBreakPreview" topLeftCell="A57"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PKZ17</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5</v>
      </c>
      <c r="E8" s="22" t="s">
        <v>14</v>
      </c>
      <c r="F8" s="21"/>
      <c r="G8" s="245">
        <f>+F8*D8</f>
        <v>0</v>
      </c>
      <c r="J8" s="193"/>
      <c r="K8" s="193"/>
      <c r="L8" s="193"/>
      <c r="M8" s="193"/>
      <c r="N8" s="193"/>
    </row>
    <row r="9" spans="1:14">
      <c r="A9" s="239">
        <f>+A8+1</f>
        <v>2</v>
      </c>
      <c r="B9" s="19" t="s">
        <v>15</v>
      </c>
      <c r="C9" s="77" t="s">
        <v>16</v>
      </c>
      <c r="D9" s="21">
        <v>50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20</v>
      </c>
      <c r="E15" s="31" t="s">
        <v>20</v>
      </c>
      <c r="F15" s="32"/>
      <c r="G15" s="250">
        <f>(D15*F15)</f>
        <v>0</v>
      </c>
      <c r="K15" s="143"/>
      <c r="L15" s="143"/>
      <c r="M15" s="143"/>
      <c r="N15" s="143"/>
    </row>
    <row r="16" spans="1:14" ht="38.25">
      <c r="A16" s="249">
        <f>+A15+1</f>
        <v>2</v>
      </c>
      <c r="B16" s="29" t="s">
        <v>188</v>
      </c>
      <c r="C16" s="30" t="s">
        <v>191</v>
      </c>
      <c r="D16" s="37">
        <v>360</v>
      </c>
      <c r="E16" s="31" t="s">
        <v>20</v>
      </c>
      <c r="F16" s="63"/>
      <c r="G16" s="267">
        <f t="shared" ref="G16:G19" si="1">(D16*F16)</f>
        <v>0</v>
      </c>
      <c r="J16" s="143"/>
      <c r="K16" s="143"/>
      <c r="L16" s="143"/>
      <c r="M16" s="143"/>
      <c r="N16" s="143"/>
    </row>
    <row r="17" spans="1:14" ht="38.25">
      <c r="A17" s="249">
        <f>+A16+1</f>
        <v>3</v>
      </c>
      <c r="B17" s="29" t="s">
        <v>192</v>
      </c>
      <c r="C17" s="30" t="s">
        <v>193</v>
      </c>
      <c r="D17" s="37">
        <v>64</v>
      </c>
      <c r="E17" s="31" t="s">
        <v>20</v>
      </c>
      <c r="F17" s="63"/>
      <c r="G17" s="267">
        <f t="shared" si="1"/>
        <v>0</v>
      </c>
      <c r="J17" s="143"/>
      <c r="K17" s="143"/>
      <c r="L17" s="143"/>
      <c r="M17" s="143"/>
      <c r="N17" s="143"/>
    </row>
    <row r="18" spans="1:14" ht="25.5">
      <c r="A18" s="249">
        <f>+A17+1</f>
        <v>4</v>
      </c>
      <c r="B18" s="29" t="s">
        <v>194</v>
      </c>
      <c r="C18" s="30" t="s">
        <v>22</v>
      </c>
      <c r="D18" s="281">
        <v>80</v>
      </c>
      <c r="E18" s="62" t="s">
        <v>20</v>
      </c>
      <c r="F18" s="63"/>
      <c r="G18" s="267">
        <f t="shared" si="1"/>
        <v>0</v>
      </c>
      <c r="K18" s="143"/>
      <c r="L18" s="143"/>
      <c r="M18" s="143"/>
      <c r="N18" s="143"/>
    </row>
    <row r="19" spans="1:14" ht="25.5">
      <c r="A19" s="249">
        <f>+A18+1</f>
        <v>5</v>
      </c>
      <c r="B19" s="29" t="s">
        <v>21</v>
      </c>
      <c r="C19" s="30" t="s">
        <v>195</v>
      </c>
      <c r="D19" s="270">
        <v>22</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95.1</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180</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64</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25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100</v>
      </c>
      <c r="E29" s="22" t="s">
        <v>26</v>
      </c>
      <c r="F29" s="21"/>
      <c r="G29" s="245">
        <f>+F29*D29</f>
        <v>0</v>
      </c>
      <c r="K29" s="143"/>
      <c r="L29" s="143"/>
      <c r="M29" s="143"/>
      <c r="N29" s="143"/>
    </row>
    <row r="30" spans="1:14" ht="25.5">
      <c r="A30" s="239">
        <f>A29+1</f>
        <v>11</v>
      </c>
      <c r="B30" s="39" t="s">
        <v>78</v>
      </c>
      <c r="C30" s="40" t="s">
        <v>79</v>
      </c>
      <c r="D30" s="21">
        <v>100</v>
      </c>
      <c r="E30" s="22" t="s">
        <v>26</v>
      </c>
      <c r="F30" s="21"/>
      <c r="G30" s="245">
        <f t="shared" ref="G30:G31" si="2">+F30*D30</f>
        <v>0</v>
      </c>
      <c r="K30" s="143"/>
      <c r="L30" s="143"/>
      <c r="M30" s="143"/>
      <c r="N30" s="143"/>
    </row>
    <row r="31" spans="1:14">
      <c r="A31" s="239">
        <f>A30+1</f>
        <v>12</v>
      </c>
      <c r="B31" s="5" t="s">
        <v>31</v>
      </c>
      <c r="C31" s="20" t="s">
        <v>32</v>
      </c>
      <c r="D31" s="21">
        <v>100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200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462</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50</v>
      </c>
      <c r="E40" s="22" t="s">
        <v>14</v>
      </c>
      <c r="F40" s="21"/>
      <c r="G40" s="245">
        <f>+F40*D40</f>
        <v>0</v>
      </c>
      <c r="K40" s="143"/>
      <c r="L40" s="143"/>
      <c r="M40" s="143"/>
      <c r="N40" s="143"/>
    </row>
    <row r="41" spans="1:14" ht="51">
      <c r="A41" s="239">
        <f>+A40+1</f>
        <v>2</v>
      </c>
      <c r="B41" s="19" t="s">
        <v>29</v>
      </c>
      <c r="C41" s="20" t="s">
        <v>40</v>
      </c>
      <c r="D41" s="21">
        <v>70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64.399999999999991</v>
      </c>
      <c r="E47" s="62" t="s">
        <v>26</v>
      </c>
      <c r="F47" s="63"/>
      <c r="G47" s="267">
        <f>+F47*D47</f>
        <v>0</v>
      </c>
    </row>
    <row r="48" spans="1:14" ht="31.9" customHeight="1">
      <c r="A48" s="266">
        <f>+A47+1</f>
        <v>2</v>
      </c>
      <c r="B48" s="60" t="s">
        <v>29</v>
      </c>
      <c r="C48" s="79" t="s">
        <v>82</v>
      </c>
      <c r="D48" s="63">
        <v>101.6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2081.406677777778</v>
      </c>
      <c r="E50" s="96" t="s">
        <v>86</v>
      </c>
      <c r="F50" s="63"/>
      <c r="G50" s="267">
        <f>+F50*D50</f>
        <v>0</v>
      </c>
    </row>
    <row r="51" spans="1:8" ht="51">
      <c r="A51" s="266">
        <f>+A50+1</f>
        <v>4</v>
      </c>
      <c r="B51" s="60" t="s">
        <v>87</v>
      </c>
      <c r="C51" s="95" t="s">
        <v>88</v>
      </c>
      <c r="D51" s="63">
        <v>29.736000000000004</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37.200000000000003</v>
      </c>
      <c r="E53" s="22" t="s">
        <v>20</v>
      </c>
      <c r="F53" s="21"/>
      <c r="G53" s="245">
        <f>+F53*D53</f>
        <v>0</v>
      </c>
    </row>
    <row r="54" spans="1:8" ht="38.25">
      <c r="A54" s="266">
        <f>+A53+1</f>
        <v>6</v>
      </c>
      <c r="B54" s="60" t="s">
        <v>89</v>
      </c>
      <c r="C54" s="79" t="s">
        <v>90</v>
      </c>
      <c r="D54" s="63">
        <v>24</v>
      </c>
      <c r="E54" s="62" t="s">
        <v>20</v>
      </c>
      <c r="F54" s="63"/>
      <c r="G54" s="267">
        <f>+F54*D54</f>
        <v>0</v>
      </c>
    </row>
    <row r="55" spans="1:8">
      <c r="A55" s="266">
        <f>A54+1</f>
        <v>7</v>
      </c>
      <c r="B55" s="60" t="s">
        <v>29</v>
      </c>
      <c r="C55" s="61" t="s">
        <v>91</v>
      </c>
      <c r="D55" s="63">
        <v>40</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308.8</v>
      </c>
      <c r="E57" s="62" t="s">
        <v>20</v>
      </c>
      <c r="F57" s="64"/>
      <c r="G57" s="267">
        <f>+F57*D57</f>
        <v>0</v>
      </c>
    </row>
    <row r="58" spans="1:8">
      <c r="A58" s="239">
        <f t="shared" ref="A58" si="3">+A57+1</f>
        <v>9</v>
      </c>
      <c r="B58" s="5" t="s">
        <v>29</v>
      </c>
      <c r="C58" s="61" t="s">
        <v>49</v>
      </c>
      <c r="D58" s="63">
        <v>264.10000000000002</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9</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3</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20" priority="2" operator="between">
      <formula>0.000001</formula>
      <formula>1000000000000000</formula>
    </cfRule>
  </conditionalFormatting>
  <conditionalFormatting sqref="D28:D62">
    <cfRule type="cellIs" dxfId="19"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957E-8B4A-47A6-ABFB-6E5B02908D99}">
  <sheetPr codeName="List23">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PKZ18</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2</v>
      </c>
      <c r="E8" s="22" t="s">
        <v>14</v>
      </c>
      <c r="F8" s="21"/>
      <c r="G8" s="245">
        <f>+F8*D8</f>
        <v>0</v>
      </c>
      <c r="J8" s="193"/>
      <c r="K8" s="193"/>
      <c r="L8" s="193"/>
      <c r="M8" s="193"/>
      <c r="N8" s="193"/>
    </row>
    <row r="9" spans="1:14">
      <c r="A9" s="239">
        <f>+A8+1</f>
        <v>2</v>
      </c>
      <c r="B9" s="19" t="s">
        <v>15</v>
      </c>
      <c r="C9" s="77" t="s">
        <v>16</v>
      </c>
      <c r="D9" s="21">
        <v>15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6</v>
      </c>
      <c r="E15" s="31" t="s">
        <v>20</v>
      </c>
      <c r="F15" s="32"/>
      <c r="G15" s="250">
        <f>(D15*F15)</f>
        <v>0</v>
      </c>
      <c r="K15" s="143"/>
      <c r="L15" s="143"/>
      <c r="M15" s="143"/>
      <c r="N15" s="143"/>
    </row>
    <row r="16" spans="1:14" ht="38.25">
      <c r="A16" s="249">
        <f>+A15+1</f>
        <v>2</v>
      </c>
      <c r="B16" s="29" t="s">
        <v>188</v>
      </c>
      <c r="C16" s="30" t="s">
        <v>191</v>
      </c>
      <c r="D16" s="37">
        <v>85</v>
      </c>
      <c r="E16" s="31" t="s">
        <v>20</v>
      </c>
      <c r="F16" s="63"/>
      <c r="G16" s="267">
        <f t="shared" ref="G16:G19" si="1">(D16*F16)</f>
        <v>0</v>
      </c>
      <c r="J16" s="143"/>
      <c r="K16" s="143"/>
      <c r="L16" s="143"/>
      <c r="M16" s="143"/>
      <c r="N16" s="143"/>
    </row>
    <row r="17" spans="1:14" ht="38.25">
      <c r="A17" s="249">
        <f>+A16+1</f>
        <v>3</v>
      </c>
      <c r="B17" s="29" t="s">
        <v>192</v>
      </c>
      <c r="C17" s="30" t="s">
        <v>193</v>
      </c>
      <c r="D17" s="37">
        <v>38</v>
      </c>
      <c r="E17" s="31" t="s">
        <v>20</v>
      </c>
      <c r="F17" s="63"/>
      <c r="G17" s="267">
        <f t="shared" si="1"/>
        <v>0</v>
      </c>
      <c r="J17" s="143"/>
      <c r="K17" s="143"/>
      <c r="L17" s="143"/>
      <c r="M17" s="143"/>
      <c r="N17" s="143"/>
    </row>
    <row r="18" spans="1:14" ht="25.5">
      <c r="A18" s="249">
        <f>+A17+1</f>
        <v>4</v>
      </c>
      <c r="B18" s="29" t="s">
        <v>194</v>
      </c>
      <c r="C18" s="30" t="s">
        <v>22</v>
      </c>
      <c r="D18" s="281">
        <v>25</v>
      </c>
      <c r="E18" s="62" t="s">
        <v>20</v>
      </c>
      <c r="F18" s="63"/>
      <c r="G18" s="267">
        <f t="shared" si="1"/>
        <v>0</v>
      </c>
      <c r="K18" s="143"/>
      <c r="L18" s="143"/>
      <c r="M18" s="143"/>
      <c r="N18" s="143"/>
    </row>
    <row r="19" spans="1:14" ht="25.5">
      <c r="A19" s="249">
        <f>+A18+1</f>
        <v>5</v>
      </c>
      <c r="B19" s="29" t="s">
        <v>21</v>
      </c>
      <c r="C19" s="30" t="s">
        <v>195</v>
      </c>
      <c r="D19" s="270">
        <v>7</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27.2</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54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38</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7.5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30</v>
      </c>
      <c r="E29" s="22" t="s">
        <v>26</v>
      </c>
      <c r="F29" s="21"/>
      <c r="G29" s="245">
        <f>+F29*D29</f>
        <v>0</v>
      </c>
      <c r="K29" s="143"/>
      <c r="L29" s="143"/>
      <c r="M29" s="143"/>
      <c r="N29" s="143"/>
    </row>
    <row r="30" spans="1:14" ht="25.5">
      <c r="A30" s="239">
        <f>A29+1</f>
        <v>11</v>
      </c>
      <c r="B30" s="39" t="s">
        <v>78</v>
      </c>
      <c r="C30" s="40" t="s">
        <v>79</v>
      </c>
      <c r="D30" s="21">
        <v>30</v>
      </c>
      <c r="E30" s="22" t="s">
        <v>26</v>
      </c>
      <c r="F30" s="21"/>
      <c r="G30" s="245">
        <f t="shared" ref="G30:G31" si="2">+F30*D30</f>
        <v>0</v>
      </c>
      <c r="K30" s="143"/>
      <c r="L30" s="143"/>
      <c r="M30" s="143"/>
      <c r="N30" s="143"/>
    </row>
    <row r="31" spans="1:14">
      <c r="A31" s="239">
        <f>A30+1</f>
        <v>12</v>
      </c>
      <c r="B31" s="5" t="s">
        <v>31</v>
      </c>
      <c r="C31" s="20" t="s">
        <v>32</v>
      </c>
      <c r="D31" s="21">
        <v>30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117</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15</v>
      </c>
      <c r="E40" s="22" t="s">
        <v>14</v>
      </c>
      <c r="F40" s="21"/>
      <c r="G40" s="245">
        <f>+F40*D40</f>
        <v>0</v>
      </c>
      <c r="K40" s="143"/>
      <c r="L40" s="143"/>
      <c r="M40" s="143"/>
      <c r="N40" s="143"/>
    </row>
    <row r="41" spans="1:14" ht="51">
      <c r="A41" s="239">
        <f>+A40+1</f>
        <v>2</v>
      </c>
      <c r="B41" s="19" t="s">
        <v>29</v>
      </c>
      <c r="C41" s="20" t="s">
        <v>40</v>
      </c>
      <c r="D41" s="21">
        <v>35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8.75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19.5</v>
      </c>
      <c r="E47" s="62" t="s">
        <v>26</v>
      </c>
      <c r="F47" s="63"/>
      <c r="G47" s="267">
        <f>+F47*D47</f>
        <v>0</v>
      </c>
    </row>
    <row r="48" spans="1:14" ht="31.9" customHeight="1">
      <c r="A48" s="266">
        <f>+A47+1</f>
        <v>2</v>
      </c>
      <c r="B48" s="60" t="s">
        <v>29</v>
      </c>
      <c r="C48" s="79" t="s">
        <v>82</v>
      </c>
      <c r="D48" s="63">
        <v>31.6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634.67507333333333</v>
      </c>
      <c r="E50" s="96" t="s">
        <v>86</v>
      </c>
      <c r="F50" s="63"/>
      <c r="G50" s="267">
        <f>+F50*D50</f>
        <v>0</v>
      </c>
    </row>
    <row r="51" spans="1:8" ht="51">
      <c r="A51" s="266">
        <f>+A50+1</f>
        <v>4</v>
      </c>
      <c r="B51" s="60" t="s">
        <v>87</v>
      </c>
      <c r="C51" s="95" t="s">
        <v>88</v>
      </c>
      <c r="D51" s="63">
        <v>7.4340000000000011</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10.6</v>
      </c>
      <c r="E53" s="22" t="s">
        <v>20</v>
      </c>
      <c r="F53" s="21"/>
      <c r="G53" s="245">
        <f>+F53*D53</f>
        <v>0</v>
      </c>
    </row>
    <row r="54" spans="1:8" ht="38.25">
      <c r="A54" s="266">
        <f>+A53+1</f>
        <v>6</v>
      </c>
      <c r="B54" s="60" t="s">
        <v>89</v>
      </c>
      <c r="C54" s="79" t="s">
        <v>90</v>
      </c>
      <c r="D54" s="63">
        <v>7.1999999999999993</v>
      </c>
      <c r="E54" s="62" t="s">
        <v>20</v>
      </c>
      <c r="F54" s="63"/>
      <c r="G54" s="267">
        <f>+F54*D54</f>
        <v>0</v>
      </c>
    </row>
    <row r="55" spans="1:8">
      <c r="A55" s="266">
        <f>A54+1</f>
        <v>7</v>
      </c>
      <c r="B55" s="60" t="s">
        <v>29</v>
      </c>
      <c r="C55" s="61" t="s">
        <v>91</v>
      </c>
      <c r="D55" s="63">
        <v>12</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80.400000000000006</v>
      </c>
      <c r="E57" s="62" t="s">
        <v>20</v>
      </c>
      <c r="F57" s="64"/>
      <c r="G57" s="267">
        <f>+F57*D57</f>
        <v>0</v>
      </c>
    </row>
    <row r="58" spans="1:8">
      <c r="A58" s="239">
        <f t="shared" ref="A58" si="3">+A57+1</f>
        <v>9</v>
      </c>
      <c r="B58" s="5" t="s">
        <v>29</v>
      </c>
      <c r="C58" s="61" t="s">
        <v>49</v>
      </c>
      <c r="D58" s="63">
        <v>73</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3</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18" priority="2" operator="between">
      <formula>0.000001</formula>
      <formula>1000000000000000</formula>
    </cfRule>
  </conditionalFormatting>
  <conditionalFormatting sqref="D28:D62">
    <cfRule type="cellIs" dxfId="17"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57D32-8075-49A8-B4A1-89925A2FE2A7}">
  <sheetPr codeName="List24">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PKZ19</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10</v>
      </c>
      <c r="E8" s="22" t="s">
        <v>14</v>
      </c>
      <c r="F8" s="21"/>
      <c r="G8" s="245">
        <f>+F8*D8</f>
        <v>0</v>
      </c>
      <c r="J8" s="193"/>
      <c r="K8" s="193"/>
      <c r="L8" s="193"/>
      <c r="M8" s="193"/>
      <c r="N8" s="193"/>
    </row>
    <row r="9" spans="1:14">
      <c r="A9" s="239">
        <f>+A8+1</f>
        <v>2</v>
      </c>
      <c r="B9" s="19" t="s">
        <v>15</v>
      </c>
      <c r="C9" s="77" t="s">
        <v>16</v>
      </c>
      <c r="D9" s="21">
        <v>95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38</v>
      </c>
      <c r="E15" s="31" t="s">
        <v>20</v>
      </c>
      <c r="F15" s="32"/>
      <c r="G15" s="250">
        <f>(D15*F15)</f>
        <v>0</v>
      </c>
      <c r="K15" s="143"/>
      <c r="L15" s="143"/>
      <c r="M15" s="143"/>
      <c r="N15" s="143"/>
    </row>
    <row r="16" spans="1:14" ht="38.25">
      <c r="A16" s="249">
        <f>+A15+1</f>
        <v>2</v>
      </c>
      <c r="B16" s="29" t="s">
        <v>188</v>
      </c>
      <c r="C16" s="30" t="s">
        <v>191</v>
      </c>
      <c r="D16" s="37">
        <v>530</v>
      </c>
      <c r="E16" s="31" t="s">
        <v>20</v>
      </c>
      <c r="F16" s="63"/>
      <c r="G16" s="267">
        <f t="shared" ref="G16:G19" si="1">(D16*F16)</f>
        <v>0</v>
      </c>
      <c r="J16" s="143"/>
      <c r="K16" s="143"/>
      <c r="L16" s="143"/>
      <c r="M16" s="143"/>
      <c r="N16" s="143"/>
    </row>
    <row r="17" spans="1:14" ht="38.25">
      <c r="A17" s="249">
        <f>+A16+1</f>
        <v>3</v>
      </c>
      <c r="B17" s="29" t="s">
        <v>192</v>
      </c>
      <c r="C17" s="30" t="s">
        <v>193</v>
      </c>
      <c r="D17" s="37">
        <v>133</v>
      </c>
      <c r="E17" s="31" t="s">
        <v>20</v>
      </c>
      <c r="F17" s="63"/>
      <c r="G17" s="267">
        <f t="shared" si="1"/>
        <v>0</v>
      </c>
      <c r="J17" s="143"/>
      <c r="K17" s="143"/>
      <c r="L17" s="143"/>
      <c r="M17" s="143"/>
      <c r="N17" s="143"/>
    </row>
    <row r="18" spans="1:14" ht="25.5">
      <c r="A18" s="249">
        <f>+A17+1</f>
        <v>4</v>
      </c>
      <c r="B18" s="29" t="s">
        <v>194</v>
      </c>
      <c r="C18" s="30" t="s">
        <v>22</v>
      </c>
      <c r="D18" s="281">
        <v>125</v>
      </c>
      <c r="E18" s="62" t="s">
        <v>20</v>
      </c>
      <c r="F18" s="63"/>
      <c r="G18" s="267">
        <f t="shared" si="1"/>
        <v>0</v>
      </c>
      <c r="K18" s="143"/>
      <c r="L18" s="143"/>
      <c r="M18" s="143"/>
      <c r="N18" s="143"/>
    </row>
    <row r="19" spans="1:14" ht="25.5">
      <c r="A19" s="249">
        <f>+A18+1</f>
        <v>5</v>
      </c>
      <c r="B19" s="29" t="s">
        <v>21</v>
      </c>
      <c r="C19" s="30" t="s">
        <v>195</v>
      </c>
      <c r="D19" s="270">
        <v>35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170.4</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342</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133</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47.5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190</v>
      </c>
      <c r="E29" s="22" t="s">
        <v>26</v>
      </c>
      <c r="F29" s="21"/>
      <c r="G29" s="245">
        <f>+F29*D29</f>
        <v>0</v>
      </c>
      <c r="K29" s="143"/>
      <c r="L29" s="143"/>
      <c r="M29" s="143"/>
      <c r="N29" s="143"/>
    </row>
    <row r="30" spans="1:14" ht="25.5">
      <c r="A30" s="239">
        <f>A29+1</f>
        <v>11</v>
      </c>
      <c r="B30" s="39" t="s">
        <v>78</v>
      </c>
      <c r="C30" s="40" t="s">
        <v>79</v>
      </c>
      <c r="D30" s="21">
        <v>190</v>
      </c>
      <c r="E30" s="22" t="s">
        <v>26</v>
      </c>
      <c r="F30" s="21"/>
      <c r="G30" s="245">
        <f t="shared" ref="G30:G31" si="2">+F30*D30</f>
        <v>0</v>
      </c>
      <c r="K30" s="143"/>
      <c r="L30" s="143"/>
      <c r="M30" s="143"/>
      <c r="N30" s="143"/>
    </row>
    <row r="31" spans="1:14">
      <c r="A31" s="239">
        <f>A30+1</f>
        <v>12</v>
      </c>
      <c r="B31" s="5" t="s">
        <v>31</v>
      </c>
      <c r="C31" s="20" t="s">
        <v>32</v>
      </c>
      <c r="D31" s="21">
        <v>190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380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690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95</v>
      </c>
      <c r="E40" s="22" t="s">
        <v>14</v>
      </c>
      <c r="F40" s="21"/>
      <c r="G40" s="245">
        <f>+F40*D40</f>
        <v>0</v>
      </c>
      <c r="K40" s="143"/>
      <c r="L40" s="143"/>
      <c r="M40" s="143"/>
      <c r="N40" s="143"/>
    </row>
    <row r="41" spans="1:14" ht="51">
      <c r="A41" s="239">
        <f>+A40+1</f>
        <v>2</v>
      </c>
      <c r="B41" s="19" t="s">
        <v>29</v>
      </c>
      <c r="C41" s="20" t="s">
        <v>40</v>
      </c>
      <c r="D41" s="21">
        <v>115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28.75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121.69999999999999</v>
      </c>
      <c r="E47" s="62" t="s">
        <v>26</v>
      </c>
      <c r="F47" s="63"/>
      <c r="G47" s="267">
        <f>+F47*D47</f>
        <v>0</v>
      </c>
    </row>
    <row r="48" spans="1:14" ht="31.9" customHeight="1">
      <c r="A48" s="266">
        <f>+A47+1</f>
        <v>2</v>
      </c>
      <c r="B48" s="60" t="s">
        <v>29</v>
      </c>
      <c r="C48" s="79" t="s">
        <v>82</v>
      </c>
      <c r="D48" s="63">
        <v>191.6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3923.9134777777776</v>
      </c>
      <c r="E50" s="96" t="s">
        <v>86</v>
      </c>
      <c r="F50" s="63"/>
      <c r="G50" s="267">
        <f>+F50*D50</f>
        <v>0</v>
      </c>
    </row>
    <row r="51" spans="1:8" ht="51">
      <c r="A51" s="266">
        <f>+A50+1</f>
        <v>4</v>
      </c>
      <c r="B51" s="60" t="s">
        <v>87</v>
      </c>
      <c r="C51" s="95" t="s">
        <v>88</v>
      </c>
      <c r="D51" s="63">
        <v>52.038000000000004</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66.5</v>
      </c>
      <c r="E53" s="22" t="s">
        <v>20</v>
      </c>
      <c r="F53" s="21"/>
      <c r="G53" s="245">
        <f>+F53*D53</f>
        <v>0</v>
      </c>
    </row>
    <row r="54" spans="1:8" ht="38.25">
      <c r="A54" s="266">
        <f>+A53+1</f>
        <v>6</v>
      </c>
      <c r="B54" s="60" t="s">
        <v>89</v>
      </c>
      <c r="C54" s="79" t="s">
        <v>90</v>
      </c>
      <c r="D54" s="63">
        <v>45.6</v>
      </c>
      <c r="E54" s="62" t="s">
        <v>20</v>
      </c>
      <c r="F54" s="63"/>
      <c r="G54" s="267">
        <f>+F54*D54</f>
        <v>0</v>
      </c>
    </row>
    <row r="55" spans="1:8">
      <c r="A55" s="266">
        <f>A54+1</f>
        <v>7</v>
      </c>
      <c r="B55" s="60" t="s">
        <v>29</v>
      </c>
      <c r="C55" s="61" t="s">
        <v>91</v>
      </c>
      <c r="D55" s="63">
        <v>76</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491.5</v>
      </c>
      <c r="E57" s="62" t="s">
        <v>20</v>
      </c>
      <c r="F57" s="64"/>
      <c r="G57" s="267">
        <f>+F57*D57</f>
        <v>0</v>
      </c>
    </row>
    <row r="58" spans="1:8">
      <c r="A58" s="239">
        <f t="shared" ref="A58" si="3">+A57+1</f>
        <v>9</v>
      </c>
      <c r="B58" s="5" t="s">
        <v>29</v>
      </c>
      <c r="C58" s="61" t="s">
        <v>49</v>
      </c>
      <c r="D58" s="63">
        <v>452.8</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16</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4</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16" priority="2" operator="between">
      <formula>0.000001</formula>
      <formula>1000000000000000</formula>
    </cfRule>
  </conditionalFormatting>
  <conditionalFormatting sqref="D28:D62">
    <cfRule type="cellIs" dxfId="15"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454D-3C57-496B-9D90-393408413DF7}">
  <sheetPr codeName="List25">
    <tabColor theme="7" tint="0.39997558519241921"/>
  </sheetPr>
  <dimension ref="A1:T71"/>
  <sheetViews>
    <sheetView view="pageBreakPreview" topLeftCell="A54"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PKZ20</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3</v>
      </c>
      <c r="E8" s="22" t="s">
        <v>14</v>
      </c>
      <c r="F8" s="21"/>
      <c r="G8" s="245">
        <f>+F8*D8</f>
        <v>0</v>
      </c>
      <c r="J8" s="193"/>
      <c r="K8" s="193"/>
      <c r="L8" s="193"/>
      <c r="M8" s="193"/>
      <c r="N8" s="193"/>
    </row>
    <row r="9" spans="1:14">
      <c r="A9" s="239">
        <f>+A8+1</f>
        <v>2</v>
      </c>
      <c r="B9" s="19" t="s">
        <v>15</v>
      </c>
      <c r="C9" s="77" t="s">
        <v>16</v>
      </c>
      <c r="D9" s="21">
        <v>30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12</v>
      </c>
      <c r="E15" s="31" t="s">
        <v>20</v>
      </c>
      <c r="F15" s="32"/>
      <c r="G15" s="250">
        <f>(D15*F15)</f>
        <v>0</v>
      </c>
      <c r="K15" s="143"/>
      <c r="L15" s="143"/>
      <c r="M15" s="143"/>
      <c r="N15" s="143"/>
    </row>
    <row r="16" spans="1:14" ht="38.25">
      <c r="A16" s="249">
        <f>+A15+1</f>
        <v>2</v>
      </c>
      <c r="B16" s="29" t="s">
        <v>188</v>
      </c>
      <c r="C16" s="30" t="s">
        <v>191</v>
      </c>
      <c r="D16" s="37">
        <v>220</v>
      </c>
      <c r="E16" s="31" t="s">
        <v>20</v>
      </c>
      <c r="F16" s="63"/>
      <c r="G16" s="267">
        <f t="shared" ref="G16:G19" si="1">(D16*F16)</f>
        <v>0</v>
      </c>
      <c r="J16" s="143"/>
      <c r="K16" s="143"/>
      <c r="L16" s="143"/>
      <c r="M16" s="143"/>
      <c r="N16" s="143"/>
    </row>
    <row r="17" spans="1:14" ht="38.25">
      <c r="A17" s="249">
        <f>+A16+1</f>
        <v>3</v>
      </c>
      <c r="B17" s="29" t="s">
        <v>192</v>
      </c>
      <c r="C17" s="30" t="s">
        <v>193</v>
      </c>
      <c r="D17" s="37">
        <v>38</v>
      </c>
      <c r="E17" s="31" t="s">
        <v>20</v>
      </c>
      <c r="F17" s="63"/>
      <c r="G17" s="267">
        <f t="shared" si="1"/>
        <v>0</v>
      </c>
      <c r="J17" s="143"/>
      <c r="K17" s="143"/>
      <c r="L17" s="143"/>
      <c r="M17" s="143"/>
      <c r="N17" s="143"/>
    </row>
    <row r="18" spans="1:14" ht="25.5">
      <c r="A18" s="249">
        <f>+A17+1</f>
        <v>4</v>
      </c>
      <c r="B18" s="29" t="s">
        <v>194</v>
      </c>
      <c r="C18" s="30" t="s">
        <v>22</v>
      </c>
      <c r="D18" s="281">
        <v>55</v>
      </c>
      <c r="E18" s="62" t="s">
        <v>20</v>
      </c>
      <c r="F18" s="63"/>
      <c r="G18" s="267">
        <f t="shared" si="1"/>
        <v>0</v>
      </c>
      <c r="K18" s="143"/>
      <c r="L18" s="143"/>
      <c r="M18" s="143"/>
      <c r="N18" s="143"/>
    </row>
    <row r="19" spans="1:14" ht="25.5">
      <c r="A19" s="249">
        <f>+A18+1</f>
        <v>5</v>
      </c>
      <c r="B19" s="29" t="s">
        <v>21</v>
      </c>
      <c r="C19" s="30" t="s">
        <v>195</v>
      </c>
      <c r="D19" s="270">
        <v>15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55.8</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108</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38</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15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60</v>
      </c>
      <c r="E29" s="22" t="s">
        <v>26</v>
      </c>
      <c r="F29" s="21"/>
      <c r="G29" s="245">
        <f>+F29*D29</f>
        <v>0</v>
      </c>
      <c r="K29" s="143"/>
      <c r="L29" s="143"/>
      <c r="M29" s="143"/>
      <c r="N29" s="143"/>
    </row>
    <row r="30" spans="1:14" ht="25.5">
      <c r="A30" s="239">
        <f>A29+1</f>
        <v>11</v>
      </c>
      <c r="B30" s="39" t="s">
        <v>78</v>
      </c>
      <c r="C30" s="40" t="s">
        <v>79</v>
      </c>
      <c r="D30" s="21">
        <v>60</v>
      </c>
      <c r="E30" s="22" t="s">
        <v>26</v>
      </c>
      <c r="F30" s="21"/>
      <c r="G30" s="245">
        <f t="shared" ref="G30:G31" si="2">+F30*D30</f>
        <v>0</v>
      </c>
      <c r="K30" s="143"/>
      <c r="L30" s="143"/>
      <c r="M30" s="143"/>
      <c r="N30" s="143"/>
    </row>
    <row r="31" spans="1:14">
      <c r="A31" s="239">
        <f>A30+1</f>
        <v>12</v>
      </c>
      <c r="B31" s="5" t="s">
        <v>31</v>
      </c>
      <c r="C31" s="20" t="s">
        <v>32</v>
      </c>
      <c r="D31" s="21">
        <v>60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120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290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30</v>
      </c>
      <c r="E40" s="22" t="s">
        <v>14</v>
      </c>
      <c r="F40" s="21"/>
      <c r="G40" s="245">
        <f>+F40*D40</f>
        <v>0</v>
      </c>
      <c r="K40" s="143"/>
      <c r="L40" s="143"/>
      <c r="M40" s="143"/>
      <c r="N40" s="143"/>
    </row>
    <row r="41" spans="1:14" ht="51">
      <c r="A41" s="239">
        <f>+A40+1</f>
        <v>2</v>
      </c>
      <c r="B41" s="19" t="s">
        <v>29</v>
      </c>
      <c r="C41" s="20" t="s">
        <v>40</v>
      </c>
      <c r="D41" s="21">
        <v>50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38.4</v>
      </c>
      <c r="E47" s="62" t="s">
        <v>26</v>
      </c>
      <c r="F47" s="63"/>
      <c r="G47" s="267">
        <f>+F47*D47</f>
        <v>0</v>
      </c>
    </row>
    <row r="48" spans="1:14" ht="31.9" customHeight="1">
      <c r="A48" s="266">
        <f>+A47+1</f>
        <v>2</v>
      </c>
      <c r="B48" s="60" t="s">
        <v>29</v>
      </c>
      <c r="C48" s="79" t="s">
        <v>82</v>
      </c>
      <c r="D48" s="63">
        <v>61.6</v>
      </c>
      <c r="E48" s="62" t="s">
        <v>17</v>
      </c>
      <c r="F48" s="63"/>
      <c r="G48" s="267">
        <f>+D48*F48</f>
        <v>0</v>
      </c>
    </row>
    <row r="49" spans="1:8">
      <c r="A49" s="265"/>
      <c r="B49" s="56">
        <v>52</v>
      </c>
      <c r="C49" s="57" t="s">
        <v>83</v>
      </c>
      <c r="D49" s="58"/>
      <c r="E49" s="59"/>
      <c r="F49" s="58"/>
      <c r="G49" s="248"/>
    </row>
    <row r="50" spans="1:8" ht="51">
      <c r="A50" s="266">
        <f>+A48+1</f>
        <v>3</v>
      </c>
      <c r="B50" s="60" t="s">
        <v>84</v>
      </c>
      <c r="C50" s="95" t="s">
        <v>85</v>
      </c>
      <c r="D50" s="63">
        <v>1248.8440066666667</v>
      </c>
      <c r="E50" s="96" t="s">
        <v>86</v>
      </c>
      <c r="F50" s="63"/>
      <c r="G50" s="267">
        <f>+F50*D50</f>
        <v>0</v>
      </c>
    </row>
    <row r="51" spans="1:8" ht="51">
      <c r="A51" s="266">
        <f>+A50+1</f>
        <v>4</v>
      </c>
      <c r="B51" s="60" t="s">
        <v>87</v>
      </c>
      <c r="C51" s="95" t="s">
        <v>88</v>
      </c>
      <c r="D51" s="63">
        <v>14.868000000000002</v>
      </c>
      <c r="E51" s="96" t="s">
        <v>86</v>
      </c>
      <c r="F51" s="63"/>
      <c r="G51" s="267">
        <f>D51*F51</f>
        <v>0</v>
      </c>
    </row>
    <row r="52" spans="1:8">
      <c r="A52" s="265"/>
      <c r="B52" s="56">
        <v>53</v>
      </c>
      <c r="C52" s="57" t="s">
        <v>44</v>
      </c>
      <c r="D52" s="58"/>
      <c r="E52" s="59"/>
      <c r="F52" s="58"/>
      <c r="G52" s="248"/>
    </row>
    <row r="53" spans="1:8" ht="25.5">
      <c r="A53" s="239">
        <f>+A51+1</f>
        <v>5</v>
      </c>
      <c r="B53" s="19" t="s">
        <v>29</v>
      </c>
      <c r="C53" s="20" t="s">
        <v>45</v>
      </c>
      <c r="D53" s="21">
        <v>21.8</v>
      </c>
      <c r="E53" s="22" t="s">
        <v>20</v>
      </c>
      <c r="F53" s="21"/>
      <c r="G53" s="245">
        <f>+F53*D53</f>
        <v>0</v>
      </c>
    </row>
    <row r="54" spans="1:8" ht="38.25">
      <c r="A54" s="266">
        <f>+A53+1</f>
        <v>6</v>
      </c>
      <c r="B54" s="60" t="s">
        <v>89</v>
      </c>
      <c r="C54" s="79" t="s">
        <v>90</v>
      </c>
      <c r="D54" s="63">
        <v>14.399999999999999</v>
      </c>
      <c r="E54" s="62" t="s">
        <v>20</v>
      </c>
      <c r="F54" s="63"/>
      <c r="G54" s="267">
        <f>+F54*D54</f>
        <v>0</v>
      </c>
    </row>
    <row r="55" spans="1:8">
      <c r="A55" s="266">
        <f>A54+1</f>
        <v>7</v>
      </c>
      <c r="B55" s="60" t="s">
        <v>29</v>
      </c>
      <c r="C55" s="61" t="s">
        <v>91</v>
      </c>
      <c r="D55" s="63">
        <v>24</v>
      </c>
      <c r="E55" s="62" t="s">
        <v>26</v>
      </c>
      <c r="F55" s="63"/>
      <c r="G55" s="267">
        <f>+F55*D55</f>
        <v>0</v>
      </c>
    </row>
    <row r="56" spans="1:8">
      <c r="A56" s="265"/>
      <c r="B56" s="56">
        <v>54</v>
      </c>
      <c r="C56" s="57" t="s">
        <v>46</v>
      </c>
      <c r="D56" s="58"/>
      <c r="E56" s="59"/>
      <c r="F56" s="58"/>
      <c r="G56" s="248"/>
    </row>
    <row r="57" spans="1:8" ht="38.25">
      <c r="A57" s="266">
        <f>A55+1</f>
        <v>8</v>
      </c>
      <c r="B57" s="60" t="s">
        <v>47</v>
      </c>
      <c r="C57" s="79" t="s">
        <v>48</v>
      </c>
      <c r="D57" s="63">
        <v>171.2</v>
      </c>
      <c r="E57" s="62" t="s">
        <v>20</v>
      </c>
      <c r="F57" s="64"/>
      <c r="G57" s="267">
        <f>+F57*D57</f>
        <v>0</v>
      </c>
    </row>
    <row r="58" spans="1:8">
      <c r="A58" s="239">
        <f t="shared" ref="A58" si="3">+A57+1</f>
        <v>9</v>
      </c>
      <c r="B58" s="5" t="s">
        <v>29</v>
      </c>
      <c r="C58" s="61" t="s">
        <v>49</v>
      </c>
      <c r="D58" s="63">
        <v>152.30000000000001</v>
      </c>
      <c r="E58" s="62" t="s">
        <v>26</v>
      </c>
      <c r="F58" s="63"/>
      <c r="G58" s="267">
        <f t="shared" ref="G58" si="4">+F58*D58</f>
        <v>0</v>
      </c>
    </row>
    <row r="59" spans="1:8">
      <c r="A59" s="265"/>
      <c r="B59" s="56">
        <v>59</v>
      </c>
      <c r="C59" s="57" t="s">
        <v>66</v>
      </c>
      <c r="D59" s="58"/>
      <c r="E59" s="59"/>
      <c r="F59" s="58"/>
      <c r="G59" s="248"/>
    </row>
    <row r="60" spans="1:8" ht="30" customHeight="1">
      <c r="A60" s="266">
        <f>+A58+1</f>
        <v>10</v>
      </c>
      <c r="B60" s="60" t="s">
        <v>92</v>
      </c>
      <c r="C60" s="165" t="s">
        <v>93</v>
      </c>
      <c r="D60" s="63">
        <v>5</v>
      </c>
      <c r="E60" s="62" t="s">
        <v>14</v>
      </c>
      <c r="F60" s="63"/>
      <c r="G60" s="267">
        <f>+F60*D60</f>
        <v>0</v>
      </c>
    </row>
    <row r="61" spans="1:8" s="138" customFormat="1">
      <c r="A61" s="265"/>
      <c r="B61" s="56"/>
      <c r="C61" s="57" t="s">
        <v>259</v>
      </c>
      <c r="D61" s="58"/>
      <c r="E61" s="59"/>
      <c r="F61" s="58"/>
      <c r="G61" s="248"/>
      <c r="H61" s="384"/>
    </row>
    <row r="62" spans="1:8" s="138" customFormat="1" ht="30" customHeight="1">
      <c r="A62" s="266">
        <f>+A60+1</f>
        <v>11</v>
      </c>
      <c r="B62" s="60" t="s">
        <v>29</v>
      </c>
      <c r="C62" s="165" t="s">
        <v>261</v>
      </c>
      <c r="D62" s="63">
        <v>2</v>
      </c>
      <c r="E62" s="62" t="s">
        <v>14</v>
      </c>
      <c r="F62" s="63"/>
      <c r="G62" s="267">
        <f>D62*F62</f>
        <v>0</v>
      </c>
      <c r="H62" s="384"/>
    </row>
    <row r="63" spans="1:8" s="138" customFormat="1">
      <c r="A63" s="263"/>
      <c r="B63" s="52">
        <f>B45</f>
        <v>5</v>
      </c>
      <c r="C63" s="233" t="s">
        <v>50</v>
      </c>
      <c r="D63" s="54"/>
      <c r="E63" s="55"/>
      <c r="F63" s="234"/>
      <c r="G63" s="269">
        <f>SUM(G47:G62)</f>
        <v>0</v>
      </c>
    </row>
    <row r="64" spans="1:8"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14" priority="2" operator="between">
      <formula>0.000001</formula>
      <formula>1000000000000000</formula>
    </cfRule>
  </conditionalFormatting>
  <conditionalFormatting sqref="D28:D62">
    <cfRule type="cellIs" dxfId="13"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D2E9-29BB-40E8-A2B4-D9B5FC5144F8}">
  <sheetPr codeName="List26">
    <tabColor theme="7" tint="0.39997558519241921"/>
  </sheetPr>
  <dimension ref="A1:T71"/>
  <sheetViews>
    <sheetView view="pageBreakPreview" topLeftCell="A41"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PKZ21</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5</v>
      </c>
      <c r="E8" s="22" t="s">
        <v>14</v>
      </c>
      <c r="F8" s="21"/>
      <c r="G8" s="245">
        <f>+F8*D8</f>
        <v>0</v>
      </c>
      <c r="J8" s="193"/>
      <c r="K8" s="193"/>
      <c r="L8" s="193"/>
      <c r="M8" s="193"/>
      <c r="N8" s="193"/>
    </row>
    <row r="9" spans="1:14">
      <c r="A9" s="239">
        <f>+A8+1</f>
        <v>2</v>
      </c>
      <c r="B9" s="19" t="s">
        <v>15</v>
      </c>
      <c r="C9" s="77" t="s">
        <v>16</v>
      </c>
      <c r="D9" s="21">
        <v>50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20</v>
      </c>
      <c r="E15" s="31" t="s">
        <v>20</v>
      </c>
      <c r="F15" s="32"/>
      <c r="G15" s="250">
        <f>(D15*F15)</f>
        <v>0</v>
      </c>
      <c r="K15" s="143"/>
      <c r="L15" s="143"/>
      <c r="M15" s="143"/>
      <c r="N15" s="143"/>
    </row>
    <row r="16" spans="1:14" ht="38.25">
      <c r="A16" s="249">
        <f>+A15+1</f>
        <v>2</v>
      </c>
      <c r="B16" s="29" t="s">
        <v>188</v>
      </c>
      <c r="C16" s="30" t="s">
        <v>191</v>
      </c>
      <c r="D16" s="37">
        <v>290</v>
      </c>
      <c r="E16" s="31" t="s">
        <v>20</v>
      </c>
      <c r="F16" s="63"/>
      <c r="G16" s="267">
        <f t="shared" ref="G16:G19" si="1">(D16*F16)</f>
        <v>0</v>
      </c>
      <c r="J16" s="143"/>
      <c r="K16" s="143"/>
      <c r="L16" s="143"/>
      <c r="M16" s="143"/>
      <c r="N16" s="143"/>
    </row>
    <row r="17" spans="1:14" ht="38.25">
      <c r="A17" s="249">
        <f>+A16+1</f>
        <v>3</v>
      </c>
      <c r="B17" s="29" t="s">
        <v>192</v>
      </c>
      <c r="C17" s="30" t="s">
        <v>193</v>
      </c>
      <c r="D17" s="37">
        <v>64</v>
      </c>
      <c r="E17" s="31" t="s">
        <v>20</v>
      </c>
      <c r="F17" s="63"/>
      <c r="G17" s="267">
        <f t="shared" si="1"/>
        <v>0</v>
      </c>
      <c r="J17" s="143"/>
      <c r="K17" s="143"/>
      <c r="L17" s="143"/>
      <c r="M17" s="143"/>
      <c r="N17" s="143"/>
    </row>
    <row r="18" spans="1:14" ht="25.5">
      <c r="A18" s="249">
        <f>+A17+1</f>
        <v>4</v>
      </c>
      <c r="B18" s="29" t="s">
        <v>194</v>
      </c>
      <c r="C18" s="30" t="s">
        <v>22</v>
      </c>
      <c r="D18" s="281">
        <v>70</v>
      </c>
      <c r="E18" s="62" t="s">
        <v>20</v>
      </c>
      <c r="F18" s="63"/>
      <c r="G18" s="267">
        <f t="shared" si="1"/>
        <v>0</v>
      </c>
      <c r="K18" s="143"/>
      <c r="L18" s="143"/>
      <c r="M18" s="143"/>
      <c r="N18" s="143"/>
    </row>
    <row r="19" spans="1:14" ht="25.5">
      <c r="A19" s="249">
        <f>+A18+1</f>
        <v>5</v>
      </c>
      <c r="B19" s="29" t="s">
        <v>21</v>
      </c>
      <c r="C19" s="30" t="s">
        <v>195</v>
      </c>
      <c r="D19" s="270">
        <v>20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85.4</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180</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64</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25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100</v>
      </c>
      <c r="E29" s="22" t="s">
        <v>26</v>
      </c>
      <c r="F29" s="21"/>
      <c r="G29" s="245">
        <f>+F29*D29</f>
        <v>0</v>
      </c>
      <c r="K29" s="143"/>
      <c r="L29" s="143"/>
      <c r="M29" s="143"/>
      <c r="N29" s="143"/>
    </row>
    <row r="30" spans="1:14" ht="25.5">
      <c r="A30" s="239">
        <f>A29+1</f>
        <v>11</v>
      </c>
      <c r="B30" s="39" t="s">
        <v>78</v>
      </c>
      <c r="C30" s="40" t="s">
        <v>79</v>
      </c>
      <c r="D30" s="21">
        <v>100</v>
      </c>
      <c r="E30" s="22" t="s">
        <v>26</v>
      </c>
      <c r="F30" s="21"/>
      <c r="G30" s="245">
        <f t="shared" ref="G30:G31" si="2">+F30*D30</f>
        <v>0</v>
      </c>
      <c r="K30" s="143"/>
      <c r="L30" s="143"/>
      <c r="M30" s="143"/>
      <c r="N30" s="143"/>
    </row>
    <row r="31" spans="1:14">
      <c r="A31" s="239">
        <f>A30+1</f>
        <v>12</v>
      </c>
      <c r="B31" s="5" t="s">
        <v>31</v>
      </c>
      <c r="C31" s="20" t="s">
        <v>32</v>
      </c>
      <c r="D31" s="21">
        <v>100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200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380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50</v>
      </c>
      <c r="E40" s="22" t="s">
        <v>14</v>
      </c>
      <c r="F40" s="21"/>
      <c r="G40" s="245">
        <f>+F40*D40</f>
        <v>0</v>
      </c>
      <c r="K40" s="143"/>
      <c r="L40" s="143"/>
      <c r="M40" s="143"/>
      <c r="N40" s="143"/>
    </row>
    <row r="41" spans="1:14" ht="51">
      <c r="A41" s="239">
        <f>+A40+1</f>
        <v>2</v>
      </c>
      <c r="B41" s="19" t="s">
        <v>29</v>
      </c>
      <c r="C41" s="20" t="s">
        <v>40</v>
      </c>
      <c r="D41" s="21">
        <v>70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64.399999999999991</v>
      </c>
      <c r="E47" s="62" t="s">
        <v>26</v>
      </c>
      <c r="F47" s="63"/>
      <c r="G47" s="267">
        <f>+F47*D47</f>
        <v>0</v>
      </c>
    </row>
    <row r="48" spans="1:14" ht="31.9" customHeight="1">
      <c r="A48" s="266">
        <f>+A47+1</f>
        <v>2</v>
      </c>
      <c r="B48" s="60" t="s">
        <v>29</v>
      </c>
      <c r="C48" s="79" t="s">
        <v>82</v>
      </c>
      <c r="D48" s="63">
        <v>101.6</v>
      </c>
      <c r="E48" s="62" t="s">
        <v>17</v>
      </c>
      <c r="F48" s="63"/>
      <c r="G48" s="267">
        <f>+D48*F48</f>
        <v>0</v>
      </c>
    </row>
    <row r="49" spans="1:7">
      <c r="A49" s="265"/>
      <c r="B49" s="56">
        <v>52</v>
      </c>
      <c r="C49" s="57" t="s">
        <v>83</v>
      </c>
      <c r="D49" s="58"/>
      <c r="E49" s="59"/>
      <c r="F49" s="58"/>
      <c r="G49" s="248"/>
    </row>
    <row r="50" spans="1:7" ht="51">
      <c r="A50" s="266">
        <f>+A48+1</f>
        <v>3</v>
      </c>
      <c r="B50" s="60" t="s">
        <v>84</v>
      </c>
      <c r="C50" s="95" t="s">
        <v>85</v>
      </c>
      <c r="D50" s="63">
        <v>2081.406677777778</v>
      </c>
      <c r="E50" s="96" t="s">
        <v>86</v>
      </c>
      <c r="F50" s="63"/>
      <c r="G50" s="267">
        <f>+F50*D50</f>
        <v>0</v>
      </c>
    </row>
    <row r="51" spans="1:7" ht="51">
      <c r="A51" s="266">
        <f>+A50+1</f>
        <v>4</v>
      </c>
      <c r="B51" s="60" t="s">
        <v>87</v>
      </c>
      <c r="C51" s="95" t="s">
        <v>88</v>
      </c>
      <c r="D51" s="63">
        <v>29.736000000000004</v>
      </c>
      <c r="E51" s="96" t="s">
        <v>86</v>
      </c>
      <c r="F51" s="63"/>
      <c r="G51" s="267">
        <f>D51*F51</f>
        <v>0</v>
      </c>
    </row>
    <row r="52" spans="1:7">
      <c r="A52" s="265"/>
      <c r="B52" s="56">
        <v>53</v>
      </c>
      <c r="C52" s="57" t="s">
        <v>44</v>
      </c>
      <c r="D52" s="58"/>
      <c r="E52" s="59"/>
      <c r="F52" s="58"/>
      <c r="G52" s="248"/>
    </row>
    <row r="53" spans="1:7" ht="25.5">
      <c r="A53" s="239">
        <f>+A51+1</f>
        <v>5</v>
      </c>
      <c r="B53" s="19" t="s">
        <v>29</v>
      </c>
      <c r="C53" s="20" t="s">
        <v>45</v>
      </c>
      <c r="D53" s="21">
        <v>33.299999999999997</v>
      </c>
      <c r="E53" s="22" t="s">
        <v>20</v>
      </c>
      <c r="F53" s="21"/>
      <c r="G53" s="245">
        <f>+F53*D53</f>
        <v>0</v>
      </c>
    </row>
    <row r="54" spans="1:7" ht="38.25">
      <c r="A54" s="266">
        <f>+A53+1</f>
        <v>6</v>
      </c>
      <c r="B54" s="60" t="s">
        <v>89</v>
      </c>
      <c r="C54" s="79" t="s">
        <v>90</v>
      </c>
      <c r="D54" s="63">
        <v>24</v>
      </c>
      <c r="E54" s="62" t="s">
        <v>20</v>
      </c>
      <c r="F54" s="63"/>
      <c r="G54" s="267">
        <f>+F54*D54</f>
        <v>0</v>
      </c>
    </row>
    <row r="55" spans="1:7">
      <c r="A55" s="266">
        <f>A54+1</f>
        <v>7</v>
      </c>
      <c r="B55" s="60" t="s">
        <v>29</v>
      </c>
      <c r="C55" s="61" t="s">
        <v>91</v>
      </c>
      <c r="D55" s="63">
        <v>40</v>
      </c>
      <c r="E55" s="62" t="s">
        <v>26</v>
      </c>
      <c r="F55" s="63"/>
      <c r="G55" s="267">
        <f>+F55*D55</f>
        <v>0</v>
      </c>
    </row>
    <row r="56" spans="1:7">
      <c r="A56" s="265"/>
      <c r="B56" s="56">
        <v>54</v>
      </c>
      <c r="C56" s="57" t="s">
        <v>46</v>
      </c>
      <c r="D56" s="58"/>
      <c r="E56" s="59"/>
      <c r="F56" s="58"/>
      <c r="G56" s="248"/>
    </row>
    <row r="57" spans="1:7" ht="38.25">
      <c r="A57" s="266">
        <f>A55+1</f>
        <v>8</v>
      </c>
      <c r="B57" s="60" t="s">
        <v>47</v>
      </c>
      <c r="C57" s="79" t="s">
        <v>48</v>
      </c>
      <c r="D57" s="63">
        <v>228.7</v>
      </c>
      <c r="E57" s="62" t="s">
        <v>20</v>
      </c>
      <c r="F57" s="64"/>
      <c r="G57" s="267">
        <f>+F57*D57</f>
        <v>0</v>
      </c>
    </row>
    <row r="58" spans="1:7">
      <c r="A58" s="239">
        <f t="shared" ref="A58" si="3">+A57+1</f>
        <v>9</v>
      </c>
      <c r="B58" s="5" t="s">
        <v>29</v>
      </c>
      <c r="C58" s="61" t="s">
        <v>49</v>
      </c>
      <c r="D58" s="63">
        <v>217.7</v>
      </c>
      <c r="E58" s="62" t="s">
        <v>26</v>
      </c>
      <c r="F58" s="63"/>
      <c r="G58" s="267">
        <f t="shared" ref="G58" si="4">+F58*D58</f>
        <v>0</v>
      </c>
    </row>
    <row r="59" spans="1:7">
      <c r="A59" s="265"/>
      <c r="B59" s="56">
        <v>59</v>
      </c>
      <c r="C59" s="57" t="s">
        <v>66</v>
      </c>
      <c r="D59" s="58"/>
      <c r="E59" s="59"/>
      <c r="F59" s="58"/>
      <c r="G59" s="248"/>
    </row>
    <row r="60" spans="1:7" ht="30" customHeight="1">
      <c r="A60" s="266">
        <f>+A58+1</f>
        <v>10</v>
      </c>
      <c r="B60" s="60" t="s">
        <v>92</v>
      </c>
      <c r="C60" s="165" t="s">
        <v>93</v>
      </c>
      <c r="D60" s="63">
        <v>9</v>
      </c>
      <c r="E60" s="62" t="s">
        <v>14</v>
      </c>
      <c r="F60" s="63"/>
      <c r="G60" s="267">
        <f>+F60*D60</f>
        <v>0</v>
      </c>
    </row>
    <row r="61" spans="1:7">
      <c r="A61" s="265"/>
      <c r="B61" s="56"/>
      <c r="C61" s="57" t="s">
        <v>259</v>
      </c>
      <c r="D61" s="58"/>
      <c r="E61" s="59"/>
      <c r="F61" s="58"/>
      <c r="G61" s="248"/>
    </row>
    <row r="62" spans="1:7" ht="30" customHeight="1">
      <c r="A62" s="266">
        <f>+A60+1</f>
        <v>11</v>
      </c>
      <c r="B62" s="60" t="s">
        <v>29</v>
      </c>
      <c r="C62" s="165" t="s">
        <v>261</v>
      </c>
      <c r="D62" s="63">
        <v>3</v>
      </c>
      <c r="E62" s="62" t="s">
        <v>14</v>
      </c>
      <c r="F62" s="63"/>
      <c r="G62" s="267">
        <f>D62*F62</f>
        <v>0</v>
      </c>
    </row>
    <row r="63" spans="1:7" s="138" customFormat="1">
      <c r="A63" s="263"/>
      <c r="B63" s="52">
        <f>B45</f>
        <v>5</v>
      </c>
      <c r="C63" s="233" t="s">
        <v>50</v>
      </c>
      <c r="D63" s="54"/>
      <c r="E63" s="55"/>
      <c r="F63" s="234"/>
      <c r="G63" s="269">
        <f>SUM(G47:G62)</f>
        <v>0</v>
      </c>
    </row>
    <row r="64" spans="1:7"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12" priority="2" operator="between">
      <formula>0.000001</formula>
      <formula>1000000000000000</formula>
    </cfRule>
  </conditionalFormatting>
  <conditionalFormatting sqref="D28:D62">
    <cfRule type="cellIs" dxfId="11"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6FE1B-69E3-4BD1-82DA-89ED61412B55}">
  <sheetPr codeName="List27">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PKZ22</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2</v>
      </c>
      <c r="E8" s="22" t="s">
        <v>14</v>
      </c>
      <c r="F8" s="21"/>
      <c r="G8" s="245">
        <f>+F8*D8</f>
        <v>0</v>
      </c>
      <c r="J8" s="193"/>
      <c r="K8" s="193"/>
      <c r="L8" s="193"/>
      <c r="M8" s="193"/>
      <c r="N8" s="193"/>
    </row>
    <row r="9" spans="1:14">
      <c r="A9" s="239">
        <f>+A8+1</f>
        <v>2</v>
      </c>
      <c r="B9" s="19" t="s">
        <v>15</v>
      </c>
      <c r="C9" s="77" t="s">
        <v>16</v>
      </c>
      <c r="D9" s="21">
        <v>15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6</v>
      </c>
      <c r="E15" s="31" t="s">
        <v>20</v>
      </c>
      <c r="F15" s="32"/>
      <c r="G15" s="250">
        <f>(D15*F15)</f>
        <v>0</v>
      </c>
      <c r="K15" s="143"/>
      <c r="L15" s="143"/>
      <c r="M15" s="143"/>
      <c r="N15" s="143"/>
    </row>
    <row r="16" spans="1:14" ht="38.25">
      <c r="A16" s="249">
        <f>+A15+1</f>
        <v>2</v>
      </c>
      <c r="B16" s="29" t="s">
        <v>188</v>
      </c>
      <c r="C16" s="30" t="s">
        <v>191</v>
      </c>
      <c r="D16" s="37">
        <v>90</v>
      </c>
      <c r="E16" s="31" t="s">
        <v>20</v>
      </c>
      <c r="F16" s="63"/>
      <c r="G16" s="267">
        <f t="shared" ref="G16:G19" si="1">(D16*F16)</f>
        <v>0</v>
      </c>
      <c r="J16" s="143"/>
      <c r="K16" s="143"/>
      <c r="L16" s="143"/>
      <c r="M16" s="143"/>
      <c r="N16" s="143"/>
    </row>
    <row r="17" spans="1:14" ht="38.25">
      <c r="A17" s="249">
        <f>+A16+1</f>
        <v>3</v>
      </c>
      <c r="B17" s="29" t="s">
        <v>192</v>
      </c>
      <c r="C17" s="30" t="s">
        <v>193</v>
      </c>
      <c r="D17" s="37">
        <v>27</v>
      </c>
      <c r="E17" s="31" t="s">
        <v>20</v>
      </c>
      <c r="F17" s="63"/>
      <c r="G17" s="267">
        <f t="shared" si="1"/>
        <v>0</v>
      </c>
      <c r="J17" s="143"/>
      <c r="K17" s="143"/>
      <c r="L17" s="143"/>
      <c r="M17" s="143"/>
      <c r="N17" s="143"/>
    </row>
    <row r="18" spans="1:14" ht="25.5">
      <c r="A18" s="249">
        <f>+A17+1</f>
        <v>4</v>
      </c>
      <c r="B18" s="29" t="s">
        <v>194</v>
      </c>
      <c r="C18" s="30" t="s">
        <v>22</v>
      </c>
      <c r="D18" s="281">
        <v>20</v>
      </c>
      <c r="E18" s="62" t="s">
        <v>20</v>
      </c>
      <c r="F18" s="63"/>
      <c r="G18" s="267">
        <f t="shared" si="1"/>
        <v>0</v>
      </c>
      <c r="K18" s="143"/>
      <c r="L18" s="143"/>
      <c r="M18" s="143"/>
      <c r="N18" s="143"/>
    </row>
    <row r="19" spans="1:14" ht="25.5">
      <c r="A19" s="249">
        <f>+A18+1</f>
        <v>5</v>
      </c>
      <c r="B19" s="29" t="s">
        <v>21</v>
      </c>
      <c r="C19" s="30" t="s">
        <v>195</v>
      </c>
      <c r="D19" s="270">
        <v>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25</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54</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27</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7.5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30</v>
      </c>
      <c r="E29" s="22" t="s">
        <v>26</v>
      </c>
      <c r="F29" s="21"/>
      <c r="G29" s="245">
        <f>+F29*D29</f>
        <v>0</v>
      </c>
      <c r="K29" s="143"/>
      <c r="L29" s="143"/>
      <c r="M29" s="143"/>
      <c r="N29" s="143"/>
    </row>
    <row r="30" spans="1:14" ht="25.5">
      <c r="A30" s="239">
        <f>A29+1</f>
        <v>11</v>
      </c>
      <c r="B30" s="39" t="s">
        <v>78</v>
      </c>
      <c r="C30" s="40" t="s">
        <v>79</v>
      </c>
      <c r="D30" s="21">
        <v>30</v>
      </c>
      <c r="E30" s="22" t="s">
        <v>26</v>
      </c>
      <c r="F30" s="21"/>
      <c r="G30" s="245">
        <f t="shared" ref="G30:G31" si="2">+F30*D30</f>
        <v>0</v>
      </c>
      <c r="K30" s="143"/>
      <c r="L30" s="143"/>
      <c r="M30" s="143"/>
      <c r="N30" s="143"/>
    </row>
    <row r="31" spans="1:14">
      <c r="A31" s="239">
        <f>A30+1</f>
        <v>12</v>
      </c>
      <c r="B31" s="5" t="s">
        <v>31</v>
      </c>
      <c r="C31" s="20" t="s">
        <v>32</v>
      </c>
      <c r="D31" s="21">
        <v>30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60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+D16+D19+D18</f>
        <v>115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15</v>
      </c>
      <c r="E40" s="22" t="s">
        <v>14</v>
      </c>
      <c r="F40" s="21"/>
      <c r="G40" s="245">
        <f>+F40*D40</f>
        <v>0</v>
      </c>
      <c r="K40" s="143"/>
      <c r="L40" s="143"/>
      <c r="M40" s="143"/>
      <c r="N40" s="143"/>
    </row>
    <row r="41" spans="1:14" ht="51">
      <c r="A41" s="239">
        <f>+A40+1</f>
        <v>2</v>
      </c>
      <c r="B41" s="19" t="s">
        <v>29</v>
      </c>
      <c r="C41" s="20" t="s">
        <v>40</v>
      </c>
      <c r="D41" s="21">
        <v>35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8.75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19.5</v>
      </c>
      <c r="E47" s="62" t="s">
        <v>26</v>
      </c>
      <c r="F47" s="63"/>
      <c r="G47" s="267">
        <f>+F47*D47</f>
        <v>0</v>
      </c>
    </row>
    <row r="48" spans="1:14" ht="31.9" customHeight="1">
      <c r="A48" s="266">
        <f>+A47+1</f>
        <v>2</v>
      </c>
      <c r="B48" s="60" t="s">
        <v>29</v>
      </c>
      <c r="C48" s="79" t="s">
        <v>82</v>
      </c>
      <c r="D48" s="63">
        <v>31.6</v>
      </c>
      <c r="E48" s="62" t="s">
        <v>17</v>
      </c>
      <c r="F48" s="63"/>
      <c r="G48" s="267">
        <f>+D48*F48</f>
        <v>0</v>
      </c>
    </row>
    <row r="49" spans="1:7">
      <c r="A49" s="265"/>
      <c r="B49" s="56">
        <v>52</v>
      </c>
      <c r="C49" s="57" t="s">
        <v>83</v>
      </c>
      <c r="D49" s="58"/>
      <c r="E49" s="59"/>
      <c r="F49" s="58"/>
      <c r="G49" s="248"/>
    </row>
    <row r="50" spans="1:7" ht="51">
      <c r="A50" s="266">
        <f>+A48+1</f>
        <v>3</v>
      </c>
      <c r="B50" s="60" t="s">
        <v>84</v>
      </c>
      <c r="C50" s="95" t="s">
        <v>85</v>
      </c>
      <c r="D50" s="63">
        <v>634.67507333333333</v>
      </c>
      <c r="E50" s="96" t="s">
        <v>86</v>
      </c>
      <c r="F50" s="63"/>
      <c r="G50" s="267">
        <f>+F50*D50</f>
        <v>0</v>
      </c>
    </row>
    <row r="51" spans="1:7" ht="51">
      <c r="A51" s="266">
        <f>+A50+1</f>
        <v>4</v>
      </c>
      <c r="B51" s="60" t="s">
        <v>87</v>
      </c>
      <c r="C51" s="95" t="s">
        <v>88</v>
      </c>
      <c r="D51" s="63">
        <v>7.4340000000000011</v>
      </c>
      <c r="E51" s="96" t="s">
        <v>86</v>
      </c>
      <c r="F51" s="63"/>
      <c r="G51" s="267">
        <f>D51*F51</f>
        <v>0</v>
      </c>
    </row>
    <row r="52" spans="1:7">
      <c r="A52" s="265"/>
      <c r="B52" s="56">
        <v>53</v>
      </c>
      <c r="C52" s="57" t="s">
        <v>44</v>
      </c>
      <c r="D52" s="58"/>
      <c r="E52" s="59"/>
      <c r="F52" s="58"/>
      <c r="G52" s="248"/>
    </row>
    <row r="53" spans="1:7" ht="25.5">
      <c r="A53" s="239">
        <f>+A51+1</f>
        <v>5</v>
      </c>
      <c r="B53" s="19" t="s">
        <v>29</v>
      </c>
      <c r="C53" s="20" t="s">
        <v>45</v>
      </c>
      <c r="D53" s="21">
        <v>9.6999999999999993</v>
      </c>
      <c r="E53" s="22" t="s">
        <v>20</v>
      </c>
      <c r="F53" s="21"/>
      <c r="G53" s="245">
        <f>+F53*D53</f>
        <v>0</v>
      </c>
    </row>
    <row r="54" spans="1:7" ht="38.25">
      <c r="A54" s="266">
        <f>+A53+1</f>
        <v>6</v>
      </c>
      <c r="B54" s="60" t="s">
        <v>89</v>
      </c>
      <c r="C54" s="79" t="s">
        <v>90</v>
      </c>
      <c r="D54" s="63">
        <v>7.1999999999999993</v>
      </c>
      <c r="E54" s="62" t="s">
        <v>20</v>
      </c>
      <c r="F54" s="63"/>
      <c r="G54" s="267">
        <f>+F54*D54</f>
        <v>0</v>
      </c>
    </row>
    <row r="55" spans="1:7">
      <c r="A55" s="266">
        <f>A54+1</f>
        <v>7</v>
      </c>
      <c r="B55" s="60" t="s">
        <v>29</v>
      </c>
      <c r="C55" s="61" t="s">
        <v>91</v>
      </c>
      <c r="D55" s="63">
        <v>12</v>
      </c>
      <c r="E55" s="62" t="s">
        <v>26</v>
      </c>
      <c r="F55" s="63"/>
      <c r="G55" s="267">
        <f>+F55*D55</f>
        <v>0</v>
      </c>
    </row>
    <row r="56" spans="1:7">
      <c r="A56" s="265"/>
      <c r="B56" s="56">
        <v>54</v>
      </c>
      <c r="C56" s="57" t="s">
        <v>46</v>
      </c>
      <c r="D56" s="58"/>
      <c r="E56" s="59"/>
      <c r="F56" s="58"/>
      <c r="G56" s="248"/>
    </row>
    <row r="57" spans="1:7" ht="38.25">
      <c r="A57" s="266">
        <f>A55+1</f>
        <v>8</v>
      </c>
      <c r="B57" s="60" t="s">
        <v>47</v>
      </c>
      <c r="C57" s="79" t="s">
        <v>48</v>
      </c>
      <c r="D57" s="63">
        <v>64.3</v>
      </c>
      <c r="E57" s="62" t="s">
        <v>20</v>
      </c>
      <c r="F57" s="64"/>
      <c r="G57" s="267">
        <f>+F57*D57</f>
        <v>0</v>
      </c>
    </row>
    <row r="58" spans="1:7">
      <c r="A58" s="239">
        <f t="shared" ref="A58" si="3">+A57+1</f>
        <v>9</v>
      </c>
      <c r="B58" s="5" t="s">
        <v>29</v>
      </c>
      <c r="C58" s="61" t="s">
        <v>49</v>
      </c>
      <c r="D58" s="63">
        <v>62.2</v>
      </c>
      <c r="E58" s="62" t="s">
        <v>26</v>
      </c>
      <c r="F58" s="63"/>
      <c r="G58" s="267">
        <f t="shared" ref="G58" si="4">+F58*D58</f>
        <v>0</v>
      </c>
    </row>
    <row r="59" spans="1:7">
      <c r="A59" s="265"/>
      <c r="B59" s="56">
        <v>59</v>
      </c>
      <c r="C59" s="57" t="s">
        <v>66</v>
      </c>
      <c r="D59" s="58"/>
      <c r="E59" s="59"/>
      <c r="F59" s="58"/>
      <c r="G59" s="248"/>
    </row>
    <row r="60" spans="1:7" ht="30" customHeight="1">
      <c r="A60" s="266">
        <f>+A58+1</f>
        <v>10</v>
      </c>
      <c r="B60" s="60" t="s">
        <v>92</v>
      </c>
      <c r="C60" s="165" t="s">
        <v>93</v>
      </c>
      <c r="D60" s="63">
        <v>3</v>
      </c>
      <c r="E60" s="62" t="s">
        <v>14</v>
      </c>
      <c r="F60" s="63"/>
      <c r="G60" s="267">
        <f>+F60*D60</f>
        <v>0</v>
      </c>
    </row>
    <row r="61" spans="1:7">
      <c r="A61" s="265"/>
      <c r="B61" s="56"/>
      <c r="C61" s="57" t="s">
        <v>259</v>
      </c>
      <c r="D61" s="58"/>
      <c r="E61" s="59"/>
      <c r="F61" s="58"/>
      <c r="G61" s="248"/>
    </row>
    <row r="62" spans="1:7" ht="30" customHeight="1">
      <c r="A62" s="266">
        <f>+A60+1</f>
        <v>11</v>
      </c>
      <c r="B62" s="60" t="s">
        <v>29</v>
      </c>
      <c r="C62" s="165" t="s">
        <v>261</v>
      </c>
      <c r="D62" s="63">
        <v>2</v>
      </c>
      <c r="E62" s="62" t="s">
        <v>14</v>
      </c>
      <c r="F62" s="63"/>
      <c r="G62" s="267">
        <f>D62*F62</f>
        <v>0</v>
      </c>
    </row>
    <row r="63" spans="1:7" s="138" customFormat="1">
      <c r="A63" s="263"/>
      <c r="B63" s="52">
        <f>B45</f>
        <v>5</v>
      </c>
      <c r="C63" s="233" t="s">
        <v>50</v>
      </c>
      <c r="D63" s="54"/>
      <c r="E63" s="55"/>
      <c r="F63" s="234"/>
      <c r="G63" s="269">
        <f>SUM(G47:G62)</f>
        <v>0</v>
      </c>
    </row>
    <row r="64" spans="1:7"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10" priority="2" operator="between">
      <formula>0.000001</formula>
      <formula>1000000000000000</formula>
    </cfRule>
  </conditionalFormatting>
  <conditionalFormatting sqref="D28:D62">
    <cfRule type="cellIs" dxfId="9"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8852-DD2A-4068-AB2D-C80A655B0F14}">
  <sheetPr codeName="List28">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PKZ23</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6</v>
      </c>
      <c r="E8" s="22" t="s">
        <v>14</v>
      </c>
      <c r="F8" s="21"/>
      <c r="G8" s="245">
        <f>+F8*D8</f>
        <v>0</v>
      </c>
      <c r="J8" s="193"/>
      <c r="K8" s="193"/>
      <c r="L8" s="193"/>
      <c r="M8" s="193"/>
      <c r="N8" s="193"/>
    </row>
    <row r="9" spans="1:14">
      <c r="A9" s="239">
        <f>+A8+1</f>
        <v>2</v>
      </c>
      <c r="B9" s="19" t="s">
        <v>15</v>
      </c>
      <c r="C9" s="77" t="s">
        <v>16</v>
      </c>
      <c r="D9" s="21">
        <v>60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24</v>
      </c>
      <c r="E15" s="31" t="s">
        <v>20</v>
      </c>
      <c r="F15" s="32"/>
      <c r="G15" s="250">
        <f>(D15*F15)</f>
        <v>0</v>
      </c>
      <c r="K15" s="143"/>
      <c r="L15" s="143"/>
      <c r="M15" s="143"/>
      <c r="N15" s="143"/>
    </row>
    <row r="16" spans="1:14" ht="38.25">
      <c r="A16" s="249">
        <f>+A15+1</f>
        <v>2</v>
      </c>
      <c r="B16" s="29" t="s">
        <v>188</v>
      </c>
      <c r="C16" s="30" t="s">
        <v>191</v>
      </c>
      <c r="D16" s="37">
        <v>280</v>
      </c>
      <c r="E16" s="31" t="s">
        <v>20</v>
      </c>
      <c r="F16" s="63"/>
      <c r="G16" s="267">
        <f t="shared" ref="G16:G19" si="1">(D16*F16)</f>
        <v>0</v>
      </c>
      <c r="J16" s="143"/>
      <c r="K16" s="143"/>
      <c r="L16" s="143"/>
      <c r="M16" s="143"/>
      <c r="N16" s="143"/>
    </row>
    <row r="17" spans="1:14" ht="38.25">
      <c r="A17" s="249">
        <f>+A16+1</f>
        <v>3</v>
      </c>
      <c r="B17" s="29" t="s">
        <v>192</v>
      </c>
      <c r="C17" s="30" t="s">
        <v>193</v>
      </c>
      <c r="D17" s="37">
        <v>98</v>
      </c>
      <c r="E17" s="31" t="s">
        <v>20</v>
      </c>
      <c r="F17" s="63"/>
      <c r="G17" s="267">
        <f t="shared" si="1"/>
        <v>0</v>
      </c>
      <c r="J17" s="143"/>
      <c r="K17" s="143"/>
      <c r="L17" s="143"/>
      <c r="M17" s="143"/>
      <c r="N17" s="143"/>
    </row>
    <row r="18" spans="1:14" ht="25.5">
      <c r="A18" s="249">
        <f>+A17+1</f>
        <v>4</v>
      </c>
      <c r="B18" s="29" t="s">
        <v>194</v>
      </c>
      <c r="C18" s="30" t="s">
        <v>22</v>
      </c>
      <c r="D18" s="281">
        <v>70</v>
      </c>
      <c r="E18" s="62" t="s">
        <v>20</v>
      </c>
      <c r="F18" s="63"/>
      <c r="G18" s="267">
        <f t="shared" si="1"/>
        <v>0</v>
      </c>
      <c r="K18" s="143"/>
      <c r="L18" s="143"/>
      <c r="M18" s="143"/>
      <c r="N18" s="143"/>
    </row>
    <row r="19" spans="1:14" ht="25.5">
      <c r="A19" s="249">
        <f>+A18+1</f>
        <v>5</v>
      </c>
      <c r="B19" s="29" t="s">
        <v>21</v>
      </c>
      <c r="C19" s="30" t="s">
        <v>195</v>
      </c>
      <c r="D19" s="270">
        <v>20</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101.1</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216</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98</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30</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120</v>
      </c>
      <c r="E29" s="22" t="s">
        <v>26</v>
      </c>
      <c r="F29" s="21"/>
      <c r="G29" s="245">
        <f>+F29*D29</f>
        <v>0</v>
      </c>
      <c r="K29" s="143"/>
      <c r="L29" s="143"/>
      <c r="M29" s="143"/>
      <c r="N29" s="143"/>
    </row>
    <row r="30" spans="1:14" ht="25.5">
      <c r="A30" s="239">
        <f>A29+1</f>
        <v>11</v>
      </c>
      <c r="B30" s="39" t="s">
        <v>78</v>
      </c>
      <c r="C30" s="40" t="s">
        <v>79</v>
      </c>
      <c r="D30" s="21">
        <v>120</v>
      </c>
      <c r="E30" s="22" t="s">
        <v>26</v>
      </c>
      <c r="F30" s="21"/>
      <c r="G30" s="245">
        <f t="shared" ref="G30:G31" si="2">+F30*D30</f>
        <v>0</v>
      </c>
      <c r="K30" s="143"/>
      <c r="L30" s="143"/>
      <c r="M30" s="143"/>
      <c r="N30" s="143"/>
    </row>
    <row r="31" spans="1:14">
      <c r="A31" s="239">
        <f>A30+1</f>
        <v>12</v>
      </c>
      <c r="B31" s="5" t="s">
        <v>31</v>
      </c>
      <c r="C31" s="20" t="s">
        <v>32</v>
      </c>
      <c r="D31" s="21">
        <v>120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240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370</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60</v>
      </c>
      <c r="E40" s="22" t="s">
        <v>14</v>
      </c>
      <c r="F40" s="21"/>
      <c r="G40" s="245">
        <f>+F40*D40</f>
        <v>0</v>
      </c>
      <c r="K40" s="143"/>
      <c r="L40" s="143"/>
      <c r="M40" s="143"/>
      <c r="N40" s="143"/>
    </row>
    <row r="41" spans="1:14" ht="51">
      <c r="A41" s="239">
        <f>+A40+1</f>
        <v>2</v>
      </c>
      <c r="B41" s="19" t="s">
        <v>29</v>
      </c>
      <c r="C41" s="20" t="s">
        <v>40</v>
      </c>
      <c r="D41" s="21">
        <v>80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20</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76.8</v>
      </c>
      <c r="E47" s="62" t="s">
        <v>26</v>
      </c>
      <c r="F47" s="63"/>
      <c r="G47" s="267">
        <f>+F47*D47</f>
        <v>0</v>
      </c>
    </row>
    <row r="48" spans="1:14" ht="31.9" customHeight="1">
      <c r="A48" s="266">
        <f>+A47+1</f>
        <v>2</v>
      </c>
      <c r="B48" s="60" t="s">
        <v>29</v>
      </c>
      <c r="C48" s="79" t="s">
        <v>82</v>
      </c>
      <c r="D48" s="63">
        <v>121.6</v>
      </c>
      <c r="E48" s="62" t="s">
        <v>17</v>
      </c>
      <c r="F48" s="63"/>
      <c r="G48" s="267">
        <f>+D48*F48</f>
        <v>0</v>
      </c>
    </row>
    <row r="49" spans="1:7">
      <c r="A49" s="265"/>
      <c r="B49" s="56">
        <v>52</v>
      </c>
      <c r="C49" s="57" t="s">
        <v>83</v>
      </c>
      <c r="D49" s="58"/>
      <c r="E49" s="59"/>
      <c r="F49" s="58"/>
      <c r="G49" s="248"/>
    </row>
    <row r="50" spans="1:7" ht="51">
      <c r="A50" s="266">
        <f>+A48+1</f>
        <v>3</v>
      </c>
      <c r="B50" s="60" t="s">
        <v>84</v>
      </c>
      <c r="C50" s="95" t="s">
        <v>85</v>
      </c>
      <c r="D50" s="63">
        <v>2477.181873333333</v>
      </c>
      <c r="E50" s="96" t="s">
        <v>86</v>
      </c>
      <c r="F50" s="63"/>
      <c r="G50" s="267">
        <f>+F50*D50</f>
        <v>0</v>
      </c>
    </row>
    <row r="51" spans="1:7" ht="51">
      <c r="A51" s="266">
        <f>+A50+1</f>
        <v>4</v>
      </c>
      <c r="B51" s="60" t="s">
        <v>87</v>
      </c>
      <c r="C51" s="95" t="s">
        <v>88</v>
      </c>
      <c r="D51" s="63">
        <v>29.736000000000004</v>
      </c>
      <c r="E51" s="96" t="s">
        <v>86</v>
      </c>
      <c r="F51" s="63"/>
      <c r="G51" s="267">
        <f>D51*F51</f>
        <v>0</v>
      </c>
    </row>
    <row r="52" spans="1:7">
      <c r="A52" s="265"/>
      <c r="B52" s="56">
        <v>53</v>
      </c>
      <c r="C52" s="57" t="s">
        <v>44</v>
      </c>
      <c r="D52" s="58"/>
      <c r="E52" s="59"/>
      <c r="F52" s="58"/>
      <c r="G52" s="248"/>
    </row>
    <row r="53" spans="1:7" ht="25.5">
      <c r="A53" s="239">
        <f>+A51+1</f>
        <v>5</v>
      </c>
      <c r="B53" s="19" t="s">
        <v>29</v>
      </c>
      <c r="C53" s="20" t="s">
        <v>45</v>
      </c>
      <c r="D53" s="21">
        <v>39.4</v>
      </c>
      <c r="E53" s="22" t="s">
        <v>20</v>
      </c>
      <c r="F53" s="21"/>
      <c r="G53" s="245">
        <f>+F53*D53</f>
        <v>0</v>
      </c>
    </row>
    <row r="54" spans="1:7" ht="38.25">
      <c r="A54" s="266">
        <f>+A53+1</f>
        <v>6</v>
      </c>
      <c r="B54" s="60" t="s">
        <v>89</v>
      </c>
      <c r="C54" s="79" t="s">
        <v>90</v>
      </c>
      <c r="D54" s="63">
        <v>28.799999999999997</v>
      </c>
      <c r="E54" s="62" t="s">
        <v>20</v>
      </c>
      <c r="F54" s="63"/>
      <c r="G54" s="267">
        <f>+F54*D54</f>
        <v>0</v>
      </c>
    </row>
    <row r="55" spans="1:7">
      <c r="A55" s="266">
        <f>A54+1</f>
        <v>7</v>
      </c>
      <c r="B55" s="60" t="s">
        <v>29</v>
      </c>
      <c r="C55" s="61" t="s">
        <v>91</v>
      </c>
      <c r="D55" s="63">
        <v>48</v>
      </c>
      <c r="E55" s="62" t="s">
        <v>26</v>
      </c>
      <c r="F55" s="63"/>
      <c r="G55" s="267">
        <f>+F55*D55</f>
        <v>0</v>
      </c>
    </row>
    <row r="56" spans="1:7">
      <c r="A56" s="265"/>
      <c r="B56" s="56">
        <v>54</v>
      </c>
      <c r="C56" s="57" t="s">
        <v>46</v>
      </c>
      <c r="D56" s="58"/>
      <c r="E56" s="59"/>
      <c r="F56" s="58"/>
      <c r="G56" s="248"/>
    </row>
    <row r="57" spans="1:7" ht="38.25">
      <c r="A57" s="266">
        <f>A55+1</f>
        <v>8</v>
      </c>
      <c r="B57" s="60" t="s">
        <v>47</v>
      </c>
      <c r="C57" s="79" t="s">
        <v>48</v>
      </c>
      <c r="D57" s="63">
        <v>267.60000000000002</v>
      </c>
      <c r="E57" s="62" t="s">
        <v>20</v>
      </c>
      <c r="F57" s="64"/>
      <c r="G57" s="267">
        <f>+F57*D57</f>
        <v>0</v>
      </c>
    </row>
    <row r="58" spans="1:7">
      <c r="A58" s="239">
        <f t="shared" ref="A58" si="3">+A57+1</f>
        <v>9</v>
      </c>
      <c r="B58" s="5" t="s">
        <v>29</v>
      </c>
      <c r="C58" s="61" t="s">
        <v>49</v>
      </c>
      <c r="D58" s="63">
        <v>255</v>
      </c>
      <c r="E58" s="62" t="s">
        <v>26</v>
      </c>
      <c r="F58" s="63"/>
      <c r="G58" s="267">
        <f t="shared" ref="G58" si="4">+F58*D58</f>
        <v>0</v>
      </c>
    </row>
    <row r="59" spans="1:7">
      <c r="A59" s="265"/>
      <c r="B59" s="56">
        <v>59</v>
      </c>
      <c r="C59" s="57" t="s">
        <v>66</v>
      </c>
      <c r="D59" s="58"/>
      <c r="E59" s="59"/>
      <c r="F59" s="58"/>
      <c r="G59" s="248"/>
    </row>
    <row r="60" spans="1:7" ht="30" customHeight="1">
      <c r="A60" s="266">
        <f>+A58+1</f>
        <v>10</v>
      </c>
      <c r="B60" s="60" t="s">
        <v>92</v>
      </c>
      <c r="C60" s="165" t="s">
        <v>93</v>
      </c>
      <c r="D60" s="63">
        <v>10</v>
      </c>
      <c r="E60" s="62" t="s">
        <v>14</v>
      </c>
      <c r="F60" s="63"/>
      <c r="G60" s="267">
        <f>+F60*D60</f>
        <v>0</v>
      </c>
    </row>
    <row r="61" spans="1:7">
      <c r="A61" s="265"/>
      <c r="B61" s="56"/>
      <c r="C61" s="57" t="s">
        <v>259</v>
      </c>
      <c r="D61" s="58"/>
      <c r="E61" s="59"/>
      <c r="F61" s="58"/>
      <c r="G61" s="248"/>
    </row>
    <row r="62" spans="1:7" ht="30" customHeight="1">
      <c r="A62" s="266">
        <f>+A60+1</f>
        <v>11</v>
      </c>
      <c r="B62" s="60" t="s">
        <v>29</v>
      </c>
      <c r="C62" s="165" t="s">
        <v>261</v>
      </c>
      <c r="D62" s="63">
        <v>3</v>
      </c>
      <c r="E62" s="62" t="s">
        <v>14</v>
      </c>
      <c r="F62" s="63"/>
      <c r="G62" s="267">
        <f>D62*F62</f>
        <v>0</v>
      </c>
    </row>
    <row r="63" spans="1:7" s="138" customFormat="1">
      <c r="A63" s="263"/>
      <c r="B63" s="52">
        <f>B45</f>
        <v>5</v>
      </c>
      <c r="C63" s="233" t="s">
        <v>50</v>
      </c>
      <c r="D63" s="54"/>
      <c r="E63" s="55"/>
      <c r="F63" s="234"/>
      <c r="G63" s="269">
        <f>SUM(G47:G62)</f>
        <v>0</v>
      </c>
    </row>
    <row r="64" spans="1:7"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8" priority="2" operator="between">
      <formula>0.000001</formula>
      <formula>1000000000000000</formula>
    </cfRule>
  </conditionalFormatting>
  <conditionalFormatting sqref="D28:D62">
    <cfRule type="cellIs" dxfId="7"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B5BEF-AC37-4B18-B1B9-2496939A2E20}">
  <sheetPr codeName="List29">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PKZ24</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15</v>
      </c>
      <c r="E8" s="22" t="s">
        <v>14</v>
      </c>
      <c r="F8" s="21"/>
      <c r="G8" s="245">
        <f>+F8*D8</f>
        <v>0</v>
      </c>
      <c r="J8" s="193"/>
      <c r="K8" s="193"/>
      <c r="L8" s="193"/>
      <c r="M8" s="193"/>
      <c r="N8" s="193"/>
    </row>
    <row r="9" spans="1:14">
      <c r="A9" s="239">
        <f>+A8+1</f>
        <v>2</v>
      </c>
      <c r="B9" s="19" t="s">
        <v>15</v>
      </c>
      <c r="C9" s="77" t="s">
        <v>16</v>
      </c>
      <c r="D9" s="21">
        <v>150</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60</v>
      </c>
      <c r="E15" s="31" t="s">
        <v>20</v>
      </c>
      <c r="F15" s="32"/>
      <c r="G15" s="250">
        <f>(D15*F15)</f>
        <v>0</v>
      </c>
      <c r="K15" s="143"/>
      <c r="L15" s="143"/>
      <c r="M15" s="143"/>
      <c r="N15" s="143"/>
    </row>
    <row r="16" spans="1:14" ht="38.25">
      <c r="A16" s="249">
        <f>+A15+1</f>
        <v>2</v>
      </c>
      <c r="B16" s="29" t="s">
        <v>188</v>
      </c>
      <c r="C16" s="30" t="s">
        <v>191</v>
      </c>
      <c r="D16" s="37">
        <v>1080</v>
      </c>
      <c r="E16" s="31" t="s">
        <v>20</v>
      </c>
      <c r="F16" s="63"/>
      <c r="G16" s="267">
        <f t="shared" ref="G16:G19" si="1">(D16*F16)</f>
        <v>0</v>
      </c>
      <c r="J16" s="143"/>
      <c r="K16" s="143"/>
      <c r="L16" s="143"/>
      <c r="M16" s="143"/>
      <c r="N16" s="143"/>
    </row>
    <row r="17" spans="1:14" ht="38.25">
      <c r="A17" s="249">
        <f>+A16+1</f>
        <v>3</v>
      </c>
      <c r="B17" s="29" t="s">
        <v>192</v>
      </c>
      <c r="C17" s="30" t="s">
        <v>193</v>
      </c>
      <c r="D17" s="37">
        <v>524</v>
      </c>
      <c r="E17" s="31" t="s">
        <v>20</v>
      </c>
      <c r="F17" s="63"/>
      <c r="G17" s="267">
        <f t="shared" si="1"/>
        <v>0</v>
      </c>
      <c r="J17" s="143"/>
      <c r="K17" s="143"/>
      <c r="L17" s="143"/>
      <c r="M17" s="143"/>
      <c r="N17" s="143"/>
    </row>
    <row r="18" spans="1:14" ht="25.5">
      <c r="A18" s="249">
        <f>+A17+1</f>
        <v>4</v>
      </c>
      <c r="B18" s="29" t="s">
        <v>194</v>
      </c>
      <c r="C18" s="30" t="s">
        <v>22</v>
      </c>
      <c r="D18" s="281">
        <v>300</v>
      </c>
      <c r="E18" s="62" t="s">
        <v>20</v>
      </c>
      <c r="F18" s="63"/>
      <c r="G18" s="267">
        <f t="shared" si="1"/>
        <v>0</v>
      </c>
      <c r="J18" s="143"/>
      <c r="K18" s="143"/>
      <c r="L18" s="143"/>
      <c r="M18" s="143"/>
      <c r="N18" s="143"/>
    </row>
    <row r="19" spans="1:14" ht="25.5">
      <c r="A19" s="249">
        <f>+A18+1</f>
        <v>5</v>
      </c>
      <c r="B19" s="29" t="s">
        <v>21</v>
      </c>
      <c r="C19" s="30" t="s">
        <v>195</v>
      </c>
      <c r="D19" s="270">
        <v>85</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288.5</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540</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524</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75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300</v>
      </c>
      <c r="E29" s="22" t="s">
        <v>26</v>
      </c>
      <c r="F29" s="21"/>
      <c r="G29" s="245">
        <f>+F29*D29</f>
        <v>0</v>
      </c>
      <c r="K29" s="143"/>
      <c r="L29" s="143"/>
      <c r="M29" s="143"/>
      <c r="N29" s="143"/>
    </row>
    <row r="30" spans="1:14" ht="25.5">
      <c r="A30" s="239">
        <f>A29+1</f>
        <v>11</v>
      </c>
      <c r="B30" s="39" t="s">
        <v>78</v>
      </c>
      <c r="C30" s="40" t="s">
        <v>79</v>
      </c>
      <c r="D30" s="21">
        <v>300</v>
      </c>
      <c r="E30" s="22" t="s">
        <v>26</v>
      </c>
      <c r="F30" s="21"/>
      <c r="G30" s="245">
        <f t="shared" ref="G30:G31" si="2">+F30*D30</f>
        <v>0</v>
      </c>
      <c r="K30" s="143"/>
      <c r="L30" s="143"/>
      <c r="M30" s="143"/>
      <c r="N30" s="143"/>
    </row>
    <row r="31" spans="1:14">
      <c r="A31" s="239">
        <f>A30+1</f>
        <v>12</v>
      </c>
      <c r="B31" s="5" t="s">
        <v>31</v>
      </c>
      <c r="C31" s="20" t="s">
        <v>32</v>
      </c>
      <c r="D31" s="21">
        <v>300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600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1465</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150</v>
      </c>
      <c r="E40" s="22" t="s">
        <v>14</v>
      </c>
      <c r="F40" s="21"/>
      <c r="G40" s="245">
        <f>+F40*D40</f>
        <v>0</v>
      </c>
      <c r="K40" s="143"/>
      <c r="L40" s="143"/>
      <c r="M40" s="143"/>
      <c r="N40" s="143"/>
    </row>
    <row r="41" spans="1:14" ht="51">
      <c r="A41" s="239">
        <f>+A40+1</f>
        <v>2</v>
      </c>
      <c r="B41" s="19" t="s">
        <v>29</v>
      </c>
      <c r="C41" s="20" t="s">
        <v>40</v>
      </c>
      <c r="D41" s="21">
        <v>170</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42.5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192</v>
      </c>
      <c r="E47" s="62" t="s">
        <v>26</v>
      </c>
      <c r="F47" s="63"/>
      <c r="G47" s="267">
        <f>+F47*D47</f>
        <v>0</v>
      </c>
    </row>
    <row r="48" spans="1:14" ht="31.9" customHeight="1">
      <c r="A48" s="266">
        <f>+A47+1</f>
        <v>2</v>
      </c>
      <c r="B48" s="60" t="s">
        <v>29</v>
      </c>
      <c r="C48" s="79" t="s">
        <v>82</v>
      </c>
      <c r="D48" s="63">
        <v>301.60000000000002</v>
      </c>
      <c r="E48" s="62" t="s">
        <v>17</v>
      </c>
      <c r="F48" s="63"/>
      <c r="G48" s="267">
        <f>+D48*F48</f>
        <v>0</v>
      </c>
    </row>
    <row r="49" spans="1:7">
      <c r="A49" s="265"/>
      <c r="B49" s="56">
        <v>52</v>
      </c>
      <c r="C49" s="57" t="s">
        <v>83</v>
      </c>
      <c r="D49" s="58"/>
      <c r="E49" s="59"/>
      <c r="F49" s="58"/>
      <c r="G49" s="248"/>
    </row>
    <row r="50" spans="1:7" ht="51">
      <c r="A50" s="266">
        <f>+A48+1</f>
        <v>3</v>
      </c>
      <c r="B50" s="60" t="s">
        <v>84</v>
      </c>
      <c r="C50" s="95" t="s">
        <v>85</v>
      </c>
      <c r="D50" s="63">
        <v>6198.9586733333335</v>
      </c>
      <c r="E50" s="96" t="s">
        <v>86</v>
      </c>
      <c r="F50" s="63"/>
      <c r="G50" s="267">
        <f>+F50*D50</f>
        <v>0</v>
      </c>
    </row>
    <row r="51" spans="1:7" ht="51">
      <c r="A51" s="266">
        <f>+A50+1</f>
        <v>4</v>
      </c>
      <c r="B51" s="60" t="s">
        <v>87</v>
      </c>
      <c r="C51" s="95" t="s">
        <v>88</v>
      </c>
      <c r="D51" s="63">
        <v>89.208000000000013</v>
      </c>
      <c r="E51" s="96" t="s">
        <v>86</v>
      </c>
      <c r="F51" s="63"/>
      <c r="G51" s="267">
        <f>D51*F51</f>
        <v>0</v>
      </c>
    </row>
    <row r="52" spans="1:7">
      <c r="A52" s="265"/>
      <c r="B52" s="56">
        <v>53</v>
      </c>
      <c r="C52" s="57" t="s">
        <v>44</v>
      </c>
      <c r="D52" s="58"/>
      <c r="E52" s="59"/>
      <c r="F52" s="58"/>
      <c r="G52" s="248"/>
    </row>
    <row r="53" spans="1:7" ht="25.5">
      <c r="A53" s="239">
        <f>+A51+1</f>
        <v>5</v>
      </c>
      <c r="B53" s="19" t="s">
        <v>29</v>
      </c>
      <c r="C53" s="20" t="s">
        <v>45</v>
      </c>
      <c r="D53" s="21">
        <v>112.8</v>
      </c>
      <c r="E53" s="22" t="s">
        <v>20</v>
      </c>
      <c r="F53" s="21"/>
      <c r="G53" s="245">
        <f>+F53*D53</f>
        <v>0</v>
      </c>
    </row>
    <row r="54" spans="1:7" ht="38.25">
      <c r="A54" s="266">
        <f>+A53+1</f>
        <v>6</v>
      </c>
      <c r="B54" s="60" t="s">
        <v>89</v>
      </c>
      <c r="C54" s="79" t="s">
        <v>90</v>
      </c>
      <c r="D54" s="63">
        <v>72</v>
      </c>
      <c r="E54" s="62" t="s">
        <v>20</v>
      </c>
      <c r="F54" s="63"/>
      <c r="G54" s="267">
        <f>+F54*D54</f>
        <v>0</v>
      </c>
    </row>
    <row r="55" spans="1:7">
      <c r="A55" s="266">
        <f>A54+1</f>
        <v>7</v>
      </c>
      <c r="B55" s="60" t="s">
        <v>29</v>
      </c>
      <c r="C55" s="61" t="s">
        <v>91</v>
      </c>
      <c r="D55" s="63">
        <v>120</v>
      </c>
      <c r="E55" s="62" t="s">
        <v>26</v>
      </c>
      <c r="F55" s="63"/>
      <c r="G55" s="267">
        <f>+F55*D55</f>
        <v>0</v>
      </c>
    </row>
    <row r="56" spans="1:7">
      <c r="A56" s="265"/>
      <c r="B56" s="56">
        <v>54</v>
      </c>
      <c r="C56" s="57" t="s">
        <v>46</v>
      </c>
      <c r="D56" s="58"/>
      <c r="E56" s="59"/>
      <c r="F56" s="58"/>
      <c r="G56" s="248"/>
    </row>
    <row r="57" spans="1:7" ht="38.25">
      <c r="A57" s="266">
        <f>A55+1</f>
        <v>8</v>
      </c>
      <c r="B57" s="60" t="s">
        <v>47</v>
      </c>
      <c r="C57" s="79" t="s">
        <v>48</v>
      </c>
      <c r="D57" s="63">
        <v>960.2</v>
      </c>
      <c r="E57" s="62" t="s">
        <v>20</v>
      </c>
      <c r="F57" s="64"/>
      <c r="G57" s="267">
        <f>+F57*D57</f>
        <v>0</v>
      </c>
    </row>
    <row r="58" spans="1:7">
      <c r="A58" s="239">
        <f t="shared" ref="A58" si="3">+A57+1</f>
        <v>9</v>
      </c>
      <c r="B58" s="5" t="s">
        <v>29</v>
      </c>
      <c r="C58" s="61" t="s">
        <v>49</v>
      </c>
      <c r="D58" s="63">
        <v>807.7</v>
      </c>
      <c r="E58" s="62" t="s">
        <v>26</v>
      </c>
      <c r="F58" s="63"/>
      <c r="G58" s="267">
        <f t="shared" ref="G58" si="4">+F58*D58</f>
        <v>0</v>
      </c>
    </row>
    <row r="59" spans="1:7">
      <c r="A59" s="265"/>
      <c r="B59" s="56">
        <v>59</v>
      </c>
      <c r="C59" s="57" t="s">
        <v>66</v>
      </c>
      <c r="D59" s="58"/>
      <c r="E59" s="59"/>
      <c r="F59" s="58"/>
      <c r="G59" s="248"/>
    </row>
    <row r="60" spans="1:7" ht="30" customHeight="1">
      <c r="A60" s="266">
        <f>+A58+1</f>
        <v>10</v>
      </c>
      <c r="B60" s="60" t="s">
        <v>92</v>
      </c>
      <c r="C60" s="165" t="s">
        <v>93</v>
      </c>
      <c r="D60" s="63">
        <v>25</v>
      </c>
      <c r="E60" s="62" t="s">
        <v>14</v>
      </c>
      <c r="F60" s="63"/>
      <c r="G60" s="267">
        <f>+F60*D60</f>
        <v>0</v>
      </c>
    </row>
    <row r="61" spans="1:7">
      <c r="A61" s="265"/>
      <c r="B61" s="56"/>
      <c r="C61" s="57" t="s">
        <v>259</v>
      </c>
      <c r="D61" s="58"/>
      <c r="E61" s="59"/>
      <c r="F61" s="58"/>
      <c r="G61" s="248"/>
    </row>
    <row r="62" spans="1:7" ht="30" customHeight="1">
      <c r="A62" s="266">
        <f>+A60+1</f>
        <v>11</v>
      </c>
      <c r="B62" s="60" t="s">
        <v>29</v>
      </c>
      <c r="C62" s="165" t="s">
        <v>261</v>
      </c>
      <c r="D62" s="63">
        <v>7</v>
      </c>
      <c r="E62" s="62" t="s">
        <v>14</v>
      </c>
      <c r="F62" s="63"/>
      <c r="G62" s="267">
        <f>D62*F62</f>
        <v>0</v>
      </c>
    </row>
    <row r="63" spans="1:7" s="138" customFormat="1">
      <c r="A63" s="263"/>
      <c r="B63" s="52">
        <f>B45</f>
        <v>5</v>
      </c>
      <c r="C63" s="233" t="s">
        <v>50</v>
      </c>
      <c r="D63" s="54"/>
      <c r="E63" s="55"/>
      <c r="F63" s="234"/>
      <c r="G63" s="269">
        <f>SUM(G47:G62)</f>
        <v>0</v>
      </c>
    </row>
    <row r="64" spans="1:7"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6" priority="2" operator="between">
      <formula>0.000001</formula>
      <formula>1000000000000000</formula>
    </cfRule>
  </conditionalFormatting>
  <conditionalFormatting sqref="D28:D62">
    <cfRule type="cellIs" dxfId="5"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E22C-A1A3-40D4-A90A-59438F5F6049}">
  <sheetPr codeName="List30">
    <tabColor theme="7" tint="0.39997558519241921"/>
  </sheetPr>
  <dimension ref="A1:T71"/>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ht="18.75" customHeight="1">
      <c r="A1" s="1" t="s">
        <v>0</v>
      </c>
      <c r="B1" s="1"/>
      <c r="C1" s="2"/>
      <c r="E1" s="481" t="s">
        <v>187</v>
      </c>
      <c r="F1" s="481"/>
      <c r="G1" s="481"/>
    </row>
    <row r="2" spans="1:14" ht="16.5" customHeight="1">
      <c r="A2" s="468" t="s">
        <v>1</v>
      </c>
      <c r="B2" s="468"/>
      <c r="C2" s="468"/>
      <c r="E2" s="481"/>
      <c r="F2" s="481"/>
      <c r="G2" s="481"/>
    </row>
    <row r="3" spans="1:14">
      <c r="A3" s="3"/>
      <c r="B3" s="3"/>
      <c r="C3" s="4"/>
      <c r="E3" s="481"/>
      <c r="F3" s="481"/>
      <c r="G3" s="481"/>
    </row>
    <row r="4" spans="1:14">
      <c r="A4" s="479" t="str" cm="1">
        <f t="array" aca="1" ref="A4" ca="1">"Podporna kamnita zložba - "&amp;MID(CELL("filename",A1),FIND("]",CELL("filename",A1))+1,255)</f>
        <v>Podporna kamnita zložba - PKZ25</v>
      </c>
      <c r="B4" s="480"/>
      <c r="C4" s="480"/>
      <c r="D4" s="235"/>
      <c r="E4" s="236"/>
      <c r="F4" s="237"/>
      <c r="G4" s="238" t="s">
        <v>334</v>
      </c>
      <c r="J4" s="193"/>
      <c r="K4" s="193"/>
      <c r="L4" s="193"/>
      <c r="M4" s="193"/>
      <c r="N4" s="193"/>
    </row>
    <row r="5" spans="1:14">
      <c r="A5" s="239" t="s">
        <v>3</v>
      </c>
      <c r="B5" s="5" t="s">
        <v>4</v>
      </c>
      <c r="C5" s="6" t="s">
        <v>5</v>
      </c>
      <c r="D5" s="5" t="s">
        <v>6</v>
      </c>
      <c r="E5" s="7" t="s">
        <v>7</v>
      </c>
      <c r="F5" s="8" t="s">
        <v>8</v>
      </c>
      <c r="G5" s="240" t="s">
        <v>9</v>
      </c>
      <c r="J5" s="193"/>
      <c r="K5" s="193"/>
      <c r="L5" s="193"/>
      <c r="M5" s="193"/>
      <c r="N5" s="193"/>
    </row>
    <row r="6" spans="1:14">
      <c r="A6" s="241"/>
      <c r="B6" s="9">
        <v>1</v>
      </c>
      <c r="C6" s="10" t="s">
        <v>10</v>
      </c>
      <c r="D6" s="11"/>
      <c r="E6" s="12"/>
      <c r="F6" s="13"/>
      <c r="G6" s="242"/>
      <c r="J6" s="193"/>
      <c r="K6" s="193"/>
      <c r="L6" s="193"/>
      <c r="M6" s="193"/>
      <c r="N6" s="193"/>
    </row>
    <row r="7" spans="1:14">
      <c r="A7" s="243"/>
      <c r="B7" s="14">
        <v>11</v>
      </c>
      <c r="C7" s="15" t="s">
        <v>11</v>
      </c>
      <c r="D7" s="16"/>
      <c r="E7" s="17"/>
      <c r="F7" s="18"/>
      <c r="G7" s="244"/>
      <c r="J7" s="193"/>
      <c r="K7" s="193"/>
      <c r="L7" s="193"/>
      <c r="M7" s="193"/>
      <c r="N7" s="193"/>
    </row>
    <row r="8" spans="1:14" ht="25.5">
      <c r="A8" s="239">
        <v>1</v>
      </c>
      <c r="B8" s="19" t="s">
        <v>12</v>
      </c>
      <c r="C8" s="73" t="s">
        <v>13</v>
      </c>
      <c r="D8" s="21">
        <v>3</v>
      </c>
      <c r="E8" s="22" t="s">
        <v>14</v>
      </c>
      <c r="F8" s="21"/>
      <c r="G8" s="245">
        <f>+F8*D8</f>
        <v>0</v>
      </c>
      <c r="J8" s="193"/>
      <c r="K8" s="193"/>
      <c r="L8" s="193"/>
      <c r="M8" s="193"/>
      <c r="N8" s="193"/>
    </row>
    <row r="9" spans="1:14">
      <c r="A9" s="239">
        <f>+A8+1</f>
        <v>2</v>
      </c>
      <c r="B9" s="19" t="s">
        <v>15</v>
      </c>
      <c r="C9" s="77" t="s">
        <v>16</v>
      </c>
      <c r="D9" s="21">
        <v>25</v>
      </c>
      <c r="E9" s="22" t="s">
        <v>17</v>
      </c>
      <c r="F9" s="21"/>
      <c r="G9" s="245">
        <f>+F9*D9</f>
        <v>0</v>
      </c>
      <c r="J9" s="193"/>
      <c r="K9" s="193"/>
      <c r="L9" s="193"/>
      <c r="M9" s="193"/>
      <c r="N9" s="193"/>
    </row>
    <row r="10" spans="1:14" ht="25.5">
      <c r="A10" s="239">
        <f>+A9+1</f>
        <v>3</v>
      </c>
      <c r="B10" s="19">
        <v>111654</v>
      </c>
      <c r="C10" s="73" t="s">
        <v>74</v>
      </c>
      <c r="D10" s="21">
        <v>1</v>
      </c>
      <c r="E10" s="22" t="s">
        <v>14</v>
      </c>
      <c r="F10" s="21"/>
      <c r="G10" s="245">
        <f t="shared" ref="G10" si="0">+D10*F10</f>
        <v>0</v>
      </c>
      <c r="J10" s="193"/>
      <c r="K10" s="193"/>
      <c r="L10" s="193"/>
      <c r="M10" s="193"/>
      <c r="N10" s="193"/>
    </row>
    <row r="11" spans="1:14">
      <c r="A11" s="241"/>
      <c r="B11" s="9">
        <f>B6</f>
        <v>1</v>
      </c>
      <c r="C11" s="13" t="str">
        <f>C6&amp;" - skupaj"</f>
        <v>PREDDELA - skupaj</v>
      </c>
      <c r="D11" s="23"/>
      <c r="E11" s="24"/>
      <c r="F11" s="23"/>
      <c r="G11" s="246">
        <f>SUM(G8:G10)</f>
        <v>0</v>
      </c>
      <c r="K11" s="143"/>
      <c r="L11" s="143"/>
      <c r="M11" s="143"/>
      <c r="N11" s="143"/>
    </row>
    <row r="12" spans="1:14">
      <c r="A12" s="241"/>
      <c r="B12" s="9">
        <f>B11+1</f>
        <v>2</v>
      </c>
      <c r="C12" s="13" t="s">
        <v>18</v>
      </c>
      <c r="D12" s="23"/>
      <c r="E12" s="24"/>
      <c r="F12" s="23"/>
      <c r="G12" s="246"/>
      <c r="I12" s="143"/>
      <c r="K12" s="143"/>
      <c r="L12" s="143"/>
      <c r="M12" s="143"/>
      <c r="N12" s="143"/>
    </row>
    <row r="13" spans="1:14">
      <c r="A13" s="247"/>
      <c r="B13" s="56">
        <v>21</v>
      </c>
      <c r="C13" s="80" t="s">
        <v>19</v>
      </c>
      <c r="D13" s="152"/>
      <c r="E13" s="81"/>
      <c r="F13" s="58"/>
      <c r="G13" s="248"/>
      <c r="I13" s="143"/>
      <c r="K13" s="143"/>
      <c r="L13" s="143"/>
      <c r="M13" s="143"/>
      <c r="N13" s="143"/>
    </row>
    <row r="14" spans="1:14" ht="38.25">
      <c r="A14" s="447"/>
      <c r="B14" s="445"/>
      <c r="C14" s="445" t="s">
        <v>331</v>
      </c>
      <c r="D14" s="445"/>
      <c r="E14" s="445"/>
      <c r="F14" s="445"/>
      <c r="G14" s="446"/>
      <c r="I14" s="143"/>
      <c r="J14" s="143"/>
      <c r="K14" s="143"/>
      <c r="L14" s="143"/>
      <c r="M14" s="143"/>
      <c r="N14" s="143"/>
    </row>
    <row r="15" spans="1:14" ht="25.5">
      <c r="A15" s="249">
        <v>1</v>
      </c>
      <c r="B15" s="29" t="s">
        <v>55</v>
      </c>
      <c r="C15" s="30" t="s">
        <v>54</v>
      </c>
      <c r="D15" s="37">
        <v>10</v>
      </c>
      <c r="E15" s="31" t="s">
        <v>20</v>
      </c>
      <c r="F15" s="32"/>
      <c r="G15" s="250">
        <f>(D15*F15)</f>
        <v>0</v>
      </c>
      <c r="K15" s="143"/>
      <c r="L15" s="143"/>
      <c r="M15" s="143"/>
      <c r="N15" s="143"/>
    </row>
    <row r="16" spans="1:14" ht="38.25">
      <c r="A16" s="249">
        <f>+A15+1</f>
        <v>2</v>
      </c>
      <c r="B16" s="29" t="s">
        <v>188</v>
      </c>
      <c r="C16" s="30" t="s">
        <v>191</v>
      </c>
      <c r="D16" s="37">
        <v>95</v>
      </c>
      <c r="E16" s="31" t="s">
        <v>20</v>
      </c>
      <c r="F16" s="63"/>
      <c r="G16" s="267">
        <f t="shared" ref="G16:G19" si="1">(D16*F16)</f>
        <v>0</v>
      </c>
      <c r="J16" s="143"/>
      <c r="K16" s="143"/>
      <c r="L16" s="143"/>
      <c r="M16" s="143"/>
      <c r="N16" s="143"/>
    </row>
    <row r="17" spans="1:14" ht="38.25">
      <c r="A17" s="249">
        <f>+A16+1</f>
        <v>3</v>
      </c>
      <c r="B17" s="29" t="s">
        <v>192</v>
      </c>
      <c r="C17" s="30" t="s">
        <v>193</v>
      </c>
      <c r="D17" s="37">
        <v>37</v>
      </c>
      <c r="E17" s="31" t="s">
        <v>20</v>
      </c>
      <c r="F17" s="63"/>
      <c r="G17" s="267">
        <f t="shared" si="1"/>
        <v>0</v>
      </c>
      <c r="J17" s="143"/>
      <c r="K17" s="143"/>
      <c r="L17" s="143"/>
      <c r="M17" s="143"/>
      <c r="N17" s="143"/>
    </row>
    <row r="18" spans="1:14" ht="25.5">
      <c r="A18" s="249">
        <f>+A17+1</f>
        <v>4</v>
      </c>
      <c r="B18" s="29" t="s">
        <v>194</v>
      </c>
      <c r="C18" s="30" t="s">
        <v>22</v>
      </c>
      <c r="D18" s="281">
        <v>30</v>
      </c>
      <c r="E18" s="62" t="s">
        <v>20</v>
      </c>
      <c r="F18" s="63"/>
      <c r="G18" s="267">
        <f t="shared" si="1"/>
        <v>0</v>
      </c>
      <c r="K18" s="143"/>
      <c r="L18" s="143"/>
      <c r="M18" s="143"/>
      <c r="N18" s="143"/>
    </row>
    <row r="19" spans="1:14" ht="25.5">
      <c r="A19" s="249">
        <f>+A18+1</f>
        <v>5</v>
      </c>
      <c r="B19" s="29" t="s">
        <v>21</v>
      </c>
      <c r="C19" s="30" t="s">
        <v>195</v>
      </c>
      <c r="D19" s="270">
        <v>7</v>
      </c>
      <c r="E19" s="62" t="s">
        <v>20</v>
      </c>
      <c r="F19" s="63"/>
      <c r="G19" s="267">
        <f t="shared" si="1"/>
        <v>0</v>
      </c>
      <c r="K19" s="143"/>
      <c r="L19" s="143"/>
      <c r="M19" s="143"/>
      <c r="N19" s="143"/>
    </row>
    <row r="20" spans="1:14">
      <c r="A20" s="251"/>
      <c r="B20" s="25">
        <v>22</v>
      </c>
      <c r="C20" s="26" t="s">
        <v>23</v>
      </c>
      <c r="D20" s="157"/>
      <c r="E20" s="27"/>
      <c r="F20" s="28"/>
      <c r="G20" s="252"/>
      <c r="K20" s="143"/>
      <c r="L20" s="143"/>
      <c r="M20" s="143"/>
      <c r="N20" s="143"/>
    </row>
    <row r="21" spans="1:14" ht="25.5">
      <c r="A21" s="239">
        <f>+A19+1</f>
        <v>6</v>
      </c>
      <c r="B21" s="5" t="s">
        <v>24</v>
      </c>
      <c r="C21" s="20" t="s">
        <v>25</v>
      </c>
      <c r="D21" s="21">
        <v>41.1</v>
      </c>
      <c r="E21" s="22" t="s">
        <v>26</v>
      </c>
      <c r="F21" s="21"/>
      <c r="G21" s="245">
        <f>+F21*D21</f>
        <v>0</v>
      </c>
      <c r="K21" s="143"/>
      <c r="L21" s="143"/>
      <c r="M21" s="143"/>
      <c r="N21" s="143"/>
    </row>
    <row r="22" spans="1:14">
      <c r="A22" s="243"/>
      <c r="B22" s="163">
        <v>23</v>
      </c>
      <c r="C22" s="164" t="s">
        <v>117</v>
      </c>
      <c r="D22" s="158"/>
      <c r="E22" s="151"/>
      <c r="F22" s="151"/>
      <c r="G22" s="311"/>
      <c r="K22" s="143"/>
      <c r="L22" s="143"/>
      <c r="M22" s="143"/>
      <c r="N22" s="143"/>
    </row>
    <row r="23" spans="1:14" ht="25.5">
      <c r="A23" s="239">
        <f>+A21+1</f>
        <v>7</v>
      </c>
      <c r="B23" s="19">
        <v>23431</v>
      </c>
      <c r="C23" s="20" t="s">
        <v>164</v>
      </c>
      <c r="D23" s="358">
        <v>90</v>
      </c>
      <c r="E23" s="21" t="s">
        <v>26</v>
      </c>
      <c r="F23" s="21"/>
      <c r="G23" s="245">
        <f>+F23*D23</f>
        <v>0</v>
      </c>
      <c r="K23" s="143"/>
      <c r="L23" s="143"/>
      <c r="M23" s="143"/>
      <c r="N23" s="143"/>
    </row>
    <row r="24" spans="1:14">
      <c r="A24" s="253"/>
      <c r="B24" s="14">
        <v>24</v>
      </c>
      <c r="C24" s="78" t="s">
        <v>27</v>
      </c>
      <c r="D24" s="33"/>
      <c r="E24" s="34"/>
      <c r="F24" s="33"/>
      <c r="G24" s="254"/>
      <c r="K24" s="143"/>
      <c r="L24" s="143"/>
      <c r="M24" s="143"/>
      <c r="N24" s="143"/>
    </row>
    <row r="25" spans="1:14" ht="25.5">
      <c r="A25" s="249">
        <f>+A23+1</f>
        <v>8</v>
      </c>
      <c r="B25" s="35" t="s">
        <v>200</v>
      </c>
      <c r="C25" s="79" t="s">
        <v>201</v>
      </c>
      <c r="D25" s="169">
        <v>37</v>
      </c>
      <c r="E25" s="62" t="s">
        <v>20</v>
      </c>
      <c r="F25" s="63"/>
      <c r="G25" s="267">
        <f>+F25*D25</f>
        <v>0</v>
      </c>
      <c r="K25" s="143"/>
      <c r="L25" s="143"/>
      <c r="M25" s="143"/>
      <c r="N25" s="143"/>
    </row>
    <row r="26" spans="1:14" ht="25.5">
      <c r="A26" s="249"/>
      <c r="B26" s="35"/>
      <c r="C26" s="79" t="s">
        <v>206</v>
      </c>
      <c r="D26" s="356"/>
      <c r="E26" s="62"/>
      <c r="F26" s="63"/>
      <c r="G26" s="267"/>
      <c r="K26" s="143"/>
      <c r="L26" s="143"/>
      <c r="M26" s="143"/>
      <c r="N26" s="143"/>
    </row>
    <row r="27" spans="1:14" ht="25.5">
      <c r="A27" s="239">
        <f>+A25+1</f>
        <v>9</v>
      </c>
      <c r="B27" s="5" t="s">
        <v>183</v>
      </c>
      <c r="C27" s="73" t="s">
        <v>77</v>
      </c>
      <c r="D27" s="335">
        <v>12.5</v>
      </c>
      <c r="E27" s="22" t="s">
        <v>20</v>
      </c>
      <c r="F27" s="21"/>
      <c r="G27" s="245">
        <f>+F27*D27</f>
        <v>0</v>
      </c>
      <c r="K27" s="143"/>
      <c r="L27" s="143"/>
      <c r="M27" s="143"/>
      <c r="N27" s="143"/>
    </row>
    <row r="28" spans="1:14">
      <c r="A28" s="253"/>
      <c r="B28" s="14">
        <v>25</v>
      </c>
      <c r="C28" s="15" t="s">
        <v>28</v>
      </c>
      <c r="D28" s="33"/>
      <c r="E28" s="34"/>
      <c r="F28" s="33"/>
      <c r="G28" s="254"/>
      <c r="K28" s="143"/>
      <c r="L28" s="143"/>
      <c r="M28" s="143"/>
      <c r="N28" s="143"/>
    </row>
    <row r="29" spans="1:14">
      <c r="A29" s="239">
        <f>+A27+1</f>
        <v>10</v>
      </c>
      <c r="B29" s="5" t="s">
        <v>29</v>
      </c>
      <c r="C29" s="20" t="s">
        <v>30</v>
      </c>
      <c r="D29" s="21">
        <v>50</v>
      </c>
      <c r="E29" s="22" t="s">
        <v>26</v>
      </c>
      <c r="F29" s="21"/>
      <c r="G29" s="245">
        <f>+F29*D29</f>
        <v>0</v>
      </c>
      <c r="K29" s="143"/>
      <c r="L29" s="143"/>
      <c r="M29" s="143"/>
      <c r="N29" s="143"/>
    </row>
    <row r="30" spans="1:14" ht="25.5">
      <c r="A30" s="239">
        <f>A29+1</f>
        <v>11</v>
      </c>
      <c r="B30" s="39" t="s">
        <v>78</v>
      </c>
      <c r="C30" s="40" t="s">
        <v>79</v>
      </c>
      <c r="D30" s="21">
        <v>50</v>
      </c>
      <c r="E30" s="22" t="s">
        <v>26</v>
      </c>
      <c r="F30" s="21"/>
      <c r="G30" s="245">
        <f t="shared" ref="G30:G31" si="2">+F30*D30</f>
        <v>0</v>
      </c>
      <c r="K30" s="143"/>
      <c r="L30" s="143"/>
      <c r="M30" s="143"/>
      <c r="N30" s="143"/>
    </row>
    <row r="31" spans="1:14">
      <c r="A31" s="239">
        <f>A30+1</f>
        <v>12</v>
      </c>
      <c r="B31" s="5" t="s">
        <v>31</v>
      </c>
      <c r="C31" s="20" t="s">
        <v>32</v>
      </c>
      <c r="D31" s="21">
        <v>50</v>
      </c>
      <c r="E31" s="22" t="s">
        <v>26</v>
      </c>
      <c r="F31" s="21"/>
      <c r="G31" s="245">
        <f t="shared" si="2"/>
        <v>0</v>
      </c>
      <c r="K31" s="143"/>
      <c r="L31" s="143"/>
      <c r="M31" s="143"/>
      <c r="N31" s="143"/>
    </row>
    <row r="32" spans="1:14">
      <c r="A32" s="312"/>
      <c r="B32" s="204">
        <v>28</v>
      </c>
      <c r="C32" s="205" t="s">
        <v>170</v>
      </c>
      <c r="D32" s="206"/>
      <c r="E32" s="207"/>
      <c r="F32" s="208"/>
      <c r="G32" s="313"/>
      <c r="K32" s="143"/>
      <c r="L32" s="143"/>
      <c r="M32" s="143"/>
      <c r="N32" s="143"/>
    </row>
    <row r="33" spans="1:14" ht="51">
      <c r="A33" s="239">
        <f>+A31+1</f>
        <v>13</v>
      </c>
      <c r="B33" s="6" t="s">
        <v>171</v>
      </c>
      <c r="C33" s="209" t="s">
        <v>172</v>
      </c>
      <c r="D33" s="21">
        <v>100</v>
      </c>
      <c r="E33" s="22" t="s">
        <v>26</v>
      </c>
      <c r="F33" s="21"/>
      <c r="G33" s="245">
        <f>+D33*F33</f>
        <v>0</v>
      </c>
      <c r="K33" s="143"/>
      <c r="L33" s="143"/>
      <c r="M33" s="143"/>
      <c r="N33" s="143"/>
    </row>
    <row r="34" spans="1:14">
      <c r="A34" s="251"/>
      <c r="B34" s="25">
        <v>29</v>
      </c>
      <c r="C34" s="75" t="s">
        <v>33</v>
      </c>
      <c r="D34" s="157"/>
      <c r="E34" s="27"/>
      <c r="F34" s="28"/>
      <c r="G34" s="252"/>
      <c r="K34" s="143"/>
      <c r="L34" s="143"/>
      <c r="M34" s="143"/>
      <c r="N34" s="143"/>
    </row>
    <row r="35" spans="1:14" ht="25.5">
      <c r="A35" s="249">
        <f>+A33+1</f>
        <v>14</v>
      </c>
      <c r="B35" s="19" t="s">
        <v>29</v>
      </c>
      <c r="C35" s="20" t="s">
        <v>34</v>
      </c>
      <c r="D35" s="37">
        <f>+D16+D18+D19</f>
        <v>132</v>
      </c>
      <c r="E35" s="31" t="s">
        <v>20</v>
      </c>
      <c r="F35" s="32"/>
      <c r="G35" s="250">
        <f>(D35*F35)</f>
        <v>0</v>
      </c>
      <c r="K35" s="143"/>
      <c r="L35" s="143"/>
      <c r="M35" s="143"/>
      <c r="N35" s="143"/>
    </row>
    <row r="36" spans="1:14" ht="38.25">
      <c r="A36" s="255"/>
      <c r="B36" s="41"/>
      <c r="C36" s="42" t="s">
        <v>35</v>
      </c>
      <c r="D36" s="160"/>
      <c r="E36" s="74"/>
      <c r="F36" s="43"/>
      <c r="G36" s="256"/>
      <c r="K36" s="143"/>
      <c r="L36" s="143"/>
      <c r="M36" s="143"/>
      <c r="N36" s="143"/>
    </row>
    <row r="37" spans="1:14">
      <c r="A37" s="257"/>
      <c r="B37" s="44">
        <f>B12</f>
        <v>2</v>
      </c>
      <c r="C37" s="45" t="str">
        <f>C12&amp;" - skupaj"</f>
        <v>ZEMELJSKA DELA - skupaj</v>
      </c>
      <c r="D37" s="161"/>
      <c r="E37" s="46"/>
      <c r="F37" s="47"/>
      <c r="G37" s="258">
        <f>SUM(G15:G36)</f>
        <v>0</v>
      </c>
      <c r="K37" s="143"/>
      <c r="L37" s="143"/>
      <c r="M37" s="143"/>
      <c r="N37" s="143"/>
    </row>
    <row r="38" spans="1:14">
      <c r="A38" s="241"/>
      <c r="B38" s="9">
        <v>4</v>
      </c>
      <c r="C38" s="10" t="s">
        <v>36</v>
      </c>
      <c r="D38" s="23"/>
      <c r="E38" s="48"/>
      <c r="F38" s="23"/>
      <c r="G38" s="246"/>
      <c r="K38" s="143"/>
      <c r="L38" s="143"/>
      <c r="M38" s="143"/>
      <c r="N38" s="143"/>
    </row>
    <row r="39" spans="1:14">
      <c r="A39" s="259"/>
      <c r="B39" s="49">
        <v>42</v>
      </c>
      <c r="C39" s="76" t="s">
        <v>37</v>
      </c>
      <c r="D39" s="50"/>
      <c r="E39" s="51"/>
      <c r="F39" s="50"/>
      <c r="G39" s="260"/>
      <c r="J39" s="143"/>
      <c r="K39" s="143"/>
      <c r="L39" s="143"/>
      <c r="M39" s="143"/>
      <c r="N39" s="143"/>
    </row>
    <row r="40" spans="1:14" ht="38.25">
      <c r="A40" s="249">
        <v>1</v>
      </c>
      <c r="B40" s="5" t="s">
        <v>38</v>
      </c>
      <c r="C40" s="20" t="s">
        <v>39</v>
      </c>
      <c r="D40" s="21">
        <v>25</v>
      </c>
      <c r="E40" s="22" t="s">
        <v>14</v>
      </c>
      <c r="F40" s="21"/>
      <c r="G40" s="245">
        <f>+F40*D40</f>
        <v>0</v>
      </c>
      <c r="K40" s="143"/>
      <c r="L40" s="143"/>
      <c r="M40" s="143"/>
      <c r="N40" s="143"/>
    </row>
    <row r="41" spans="1:14" ht="51">
      <c r="A41" s="239">
        <f>+A40+1</f>
        <v>2</v>
      </c>
      <c r="B41" s="19" t="s">
        <v>29</v>
      </c>
      <c r="C41" s="20" t="s">
        <v>40</v>
      </c>
      <c r="D41" s="21">
        <v>45</v>
      </c>
      <c r="E41" s="22" t="s">
        <v>17</v>
      </c>
      <c r="F41" s="21"/>
      <c r="G41" s="245">
        <f>+F41*D41</f>
        <v>0</v>
      </c>
      <c r="K41" s="143"/>
      <c r="L41" s="143"/>
      <c r="M41" s="143"/>
      <c r="N41" s="143"/>
    </row>
    <row r="42" spans="1:14">
      <c r="A42" s="249"/>
      <c r="B42" s="29"/>
      <c r="C42" s="36" t="s">
        <v>41</v>
      </c>
      <c r="D42" s="159"/>
      <c r="E42" s="37"/>
      <c r="F42" s="38"/>
      <c r="G42" s="250"/>
      <c r="K42" s="143"/>
      <c r="L42" s="143"/>
      <c r="M42" s="143"/>
      <c r="N42" s="143"/>
    </row>
    <row r="43" spans="1:14" ht="63.75">
      <c r="A43" s="249">
        <f>+A41+1</f>
        <v>3</v>
      </c>
      <c r="B43" s="29" t="s">
        <v>29</v>
      </c>
      <c r="C43" s="36" t="s">
        <v>42</v>
      </c>
      <c r="D43" s="37">
        <v>11.25</v>
      </c>
      <c r="E43" s="37" t="s">
        <v>20</v>
      </c>
      <c r="F43" s="32"/>
      <c r="G43" s="250">
        <f>+F43*D43</f>
        <v>0</v>
      </c>
      <c r="K43" s="143"/>
      <c r="L43" s="143"/>
      <c r="M43" s="143"/>
      <c r="N43" s="143"/>
    </row>
    <row r="44" spans="1:14">
      <c r="A44" s="241"/>
      <c r="B44" s="9">
        <f>B38</f>
        <v>4</v>
      </c>
      <c r="C44" s="10" t="str">
        <f>C38&amp;" - skupaj"</f>
        <v>ODVODNJAVANJE - skupaj</v>
      </c>
      <c r="D44" s="23"/>
      <c r="E44" s="48"/>
      <c r="F44" s="23"/>
      <c r="G44" s="246">
        <f>SUM(G40:G43)</f>
        <v>0</v>
      </c>
    </row>
    <row r="45" spans="1:14">
      <c r="A45" s="263"/>
      <c r="B45" s="52">
        <v>5</v>
      </c>
      <c r="C45" s="53" t="s">
        <v>43</v>
      </c>
      <c r="D45" s="54"/>
      <c r="E45" s="55"/>
      <c r="F45" s="54"/>
      <c r="G45" s="264"/>
    </row>
    <row r="46" spans="1:14">
      <c r="A46" s="265"/>
      <c r="B46" s="56">
        <v>51</v>
      </c>
      <c r="C46" s="57" t="s">
        <v>80</v>
      </c>
      <c r="D46" s="58"/>
      <c r="E46" s="59"/>
      <c r="F46" s="58"/>
      <c r="G46" s="248"/>
    </row>
    <row r="47" spans="1:14">
      <c r="A47" s="266">
        <f>A45+1</f>
        <v>1</v>
      </c>
      <c r="B47" s="60" t="s">
        <v>29</v>
      </c>
      <c r="C47" s="61" t="s">
        <v>81</v>
      </c>
      <c r="D47" s="63">
        <v>32.4</v>
      </c>
      <c r="E47" s="62" t="s">
        <v>26</v>
      </c>
      <c r="F47" s="63"/>
      <c r="G47" s="267">
        <f>+F47*D47</f>
        <v>0</v>
      </c>
    </row>
    <row r="48" spans="1:14" ht="31.9" customHeight="1">
      <c r="A48" s="266">
        <f>+A47+1</f>
        <v>2</v>
      </c>
      <c r="B48" s="60" t="s">
        <v>29</v>
      </c>
      <c r="C48" s="79" t="s">
        <v>82</v>
      </c>
      <c r="D48" s="63">
        <v>51.6</v>
      </c>
      <c r="E48" s="62" t="s">
        <v>17</v>
      </c>
      <c r="F48" s="63"/>
      <c r="G48" s="267">
        <f>+D48*F48</f>
        <v>0</v>
      </c>
    </row>
    <row r="49" spans="1:7">
      <c r="A49" s="265"/>
      <c r="B49" s="56">
        <v>52</v>
      </c>
      <c r="C49" s="57" t="s">
        <v>83</v>
      </c>
      <c r="D49" s="58"/>
      <c r="E49" s="59"/>
      <c r="F49" s="58"/>
      <c r="G49" s="248"/>
    </row>
    <row r="50" spans="1:7" ht="51">
      <c r="A50" s="266">
        <f>+A48+1</f>
        <v>3</v>
      </c>
      <c r="B50" s="60" t="s">
        <v>84</v>
      </c>
      <c r="C50" s="95" t="s">
        <v>85</v>
      </c>
      <c r="D50" s="63">
        <v>1050.956408888889</v>
      </c>
      <c r="E50" s="96" t="s">
        <v>86</v>
      </c>
      <c r="F50" s="63"/>
      <c r="G50" s="267">
        <f>+F50*D50</f>
        <v>0</v>
      </c>
    </row>
    <row r="51" spans="1:7" ht="51">
      <c r="A51" s="266">
        <f>+A50+1</f>
        <v>4</v>
      </c>
      <c r="B51" s="60" t="s">
        <v>87</v>
      </c>
      <c r="C51" s="95" t="s">
        <v>88</v>
      </c>
      <c r="D51" s="63">
        <v>14.868000000000002</v>
      </c>
      <c r="E51" s="96" t="s">
        <v>86</v>
      </c>
      <c r="F51" s="63"/>
      <c r="G51" s="267">
        <f>D51*F51</f>
        <v>0</v>
      </c>
    </row>
    <row r="52" spans="1:7">
      <c r="A52" s="265"/>
      <c r="B52" s="56">
        <v>53</v>
      </c>
      <c r="C52" s="57" t="s">
        <v>44</v>
      </c>
      <c r="D52" s="58"/>
      <c r="E52" s="59"/>
      <c r="F52" s="58"/>
      <c r="G52" s="248"/>
    </row>
    <row r="53" spans="1:7" ht="25.5">
      <c r="A53" s="239">
        <f>+A51+1</f>
        <v>5</v>
      </c>
      <c r="B53" s="19" t="s">
        <v>29</v>
      </c>
      <c r="C53" s="20" t="s">
        <v>45</v>
      </c>
      <c r="D53" s="21">
        <v>16</v>
      </c>
      <c r="E53" s="22" t="s">
        <v>20</v>
      </c>
      <c r="F53" s="21"/>
      <c r="G53" s="245">
        <f>+F53*D53</f>
        <v>0</v>
      </c>
    </row>
    <row r="54" spans="1:7" ht="38.25">
      <c r="A54" s="266">
        <f>+A53+1</f>
        <v>6</v>
      </c>
      <c r="B54" s="60" t="s">
        <v>89</v>
      </c>
      <c r="C54" s="79" t="s">
        <v>90</v>
      </c>
      <c r="D54" s="63">
        <v>12</v>
      </c>
      <c r="E54" s="62" t="s">
        <v>20</v>
      </c>
      <c r="F54" s="63"/>
      <c r="G54" s="267">
        <f>+F54*D54</f>
        <v>0</v>
      </c>
    </row>
    <row r="55" spans="1:7">
      <c r="A55" s="266">
        <f>A54+1</f>
        <v>7</v>
      </c>
      <c r="B55" s="60" t="s">
        <v>29</v>
      </c>
      <c r="C55" s="61" t="s">
        <v>91</v>
      </c>
      <c r="D55" s="63">
        <v>20</v>
      </c>
      <c r="E55" s="62" t="s">
        <v>26</v>
      </c>
      <c r="F55" s="63"/>
      <c r="G55" s="267">
        <f>+F55*D55</f>
        <v>0</v>
      </c>
    </row>
    <row r="56" spans="1:7">
      <c r="A56" s="265"/>
      <c r="B56" s="56">
        <v>54</v>
      </c>
      <c r="C56" s="57" t="s">
        <v>46</v>
      </c>
      <c r="D56" s="58"/>
      <c r="E56" s="59"/>
      <c r="F56" s="58"/>
      <c r="G56" s="248"/>
    </row>
    <row r="57" spans="1:7" ht="38.25">
      <c r="A57" s="266">
        <f>A55+1</f>
        <v>8</v>
      </c>
      <c r="B57" s="60" t="s">
        <v>47</v>
      </c>
      <c r="C57" s="79" t="s">
        <v>48</v>
      </c>
      <c r="D57" s="63">
        <v>102</v>
      </c>
      <c r="E57" s="62" t="s">
        <v>20</v>
      </c>
      <c r="F57" s="64"/>
      <c r="G57" s="267">
        <f>+F57*D57</f>
        <v>0</v>
      </c>
    </row>
    <row r="58" spans="1:7">
      <c r="A58" s="239">
        <f t="shared" ref="A58" si="3">+A57+1</f>
        <v>9</v>
      </c>
      <c r="B58" s="5" t="s">
        <v>29</v>
      </c>
      <c r="C58" s="61" t="s">
        <v>49</v>
      </c>
      <c r="D58" s="63">
        <v>101.1</v>
      </c>
      <c r="E58" s="62" t="s">
        <v>26</v>
      </c>
      <c r="F58" s="63"/>
      <c r="G58" s="267">
        <f t="shared" ref="G58" si="4">+F58*D58</f>
        <v>0</v>
      </c>
    </row>
    <row r="59" spans="1:7">
      <c r="A59" s="265"/>
      <c r="B59" s="56">
        <v>59</v>
      </c>
      <c r="C59" s="57" t="s">
        <v>66</v>
      </c>
      <c r="D59" s="58"/>
      <c r="E59" s="59"/>
      <c r="F59" s="58"/>
      <c r="G59" s="248"/>
    </row>
    <row r="60" spans="1:7" ht="30" customHeight="1">
      <c r="A60" s="266">
        <f>+A58+1</f>
        <v>10</v>
      </c>
      <c r="B60" s="60" t="s">
        <v>92</v>
      </c>
      <c r="C60" s="165" t="s">
        <v>93</v>
      </c>
      <c r="D60" s="63">
        <v>5</v>
      </c>
      <c r="E60" s="62" t="s">
        <v>14</v>
      </c>
      <c r="F60" s="63"/>
      <c r="G60" s="267">
        <f>+F60*D60</f>
        <v>0</v>
      </c>
    </row>
    <row r="61" spans="1:7">
      <c r="A61" s="265"/>
      <c r="B61" s="56"/>
      <c r="C61" s="57" t="s">
        <v>259</v>
      </c>
      <c r="D61" s="58"/>
      <c r="E61" s="59"/>
      <c r="F61" s="58"/>
      <c r="G61" s="248"/>
    </row>
    <row r="62" spans="1:7" ht="30" customHeight="1">
      <c r="A62" s="266">
        <f>+A60+1</f>
        <v>11</v>
      </c>
      <c r="B62" s="60" t="s">
        <v>29</v>
      </c>
      <c r="C62" s="165" t="s">
        <v>261</v>
      </c>
      <c r="D62" s="63">
        <v>2</v>
      </c>
      <c r="E62" s="62" t="s">
        <v>14</v>
      </c>
      <c r="F62" s="63"/>
      <c r="G62" s="267">
        <f>D62*F62</f>
        <v>0</v>
      </c>
    </row>
    <row r="63" spans="1:7" s="138" customFormat="1">
      <c r="A63" s="263"/>
      <c r="B63" s="52">
        <f>B45</f>
        <v>5</v>
      </c>
      <c r="C63" s="233" t="s">
        <v>50</v>
      </c>
      <c r="D63" s="54"/>
      <c r="E63" s="55"/>
      <c r="F63" s="234"/>
      <c r="G63" s="269">
        <f>SUM(G47:G62)</f>
        <v>0</v>
      </c>
    </row>
    <row r="64" spans="1:7" s="138" customFormat="1">
      <c r="A64" s="314"/>
      <c r="B64" s="315"/>
      <c r="C64" s="316"/>
      <c r="D64" s="317"/>
      <c r="E64" s="318"/>
      <c r="F64" s="319"/>
      <c r="G64" s="320"/>
    </row>
    <row r="65" spans="1:7" s="138" customFormat="1">
      <c r="A65" s="321" t="s">
        <v>3</v>
      </c>
      <c r="B65" s="307"/>
      <c r="C65" s="308" t="s">
        <v>51</v>
      </c>
      <c r="D65" s="309"/>
      <c r="E65" s="310"/>
      <c r="F65" s="231"/>
      <c r="G65" s="322" t="s">
        <v>52</v>
      </c>
    </row>
    <row r="66" spans="1:7" s="138" customFormat="1">
      <c r="A66" s="219">
        <v>1</v>
      </c>
      <c r="B66" s="65"/>
      <c r="C66" s="66" t="str">
        <f>+C6</f>
        <v>PREDDELA</v>
      </c>
      <c r="D66" s="166"/>
      <c r="E66" s="67"/>
      <c r="F66" s="68"/>
      <c r="G66" s="220">
        <f>+G11</f>
        <v>0</v>
      </c>
    </row>
    <row r="67" spans="1:7" s="138" customFormat="1">
      <c r="A67" s="219">
        <f t="shared" ref="A67:A69" si="5">A66+1</f>
        <v>2</v>
      </c>
      <c r="B67" s="65"/>
      <c r="C67" s="69" t="str">
        <f>+C12</f>
        <v>ZEMELJSKA DELA</v>
      </c>
      <c r="D67" s="166"/>
      <c r="E67" s="67"/>
      <c r="F67" s="68"/>
      <c r="G67" s="221">
        <f>+G37</f>
        <v>0</v>
      </c>
    </row>
    <row r="68" spans="1:7" s="138" customFormat="1">
      <c r="A68" s="219">
        <v>4</v>
      </c>
      <c r="B68" s="65"/>
      <c r="C68" s="66" t="str">
        <f>C38</f>
        <v>ODVODNJAVANJE</v>
      </c>
      <c r="D68" s="166"/>
      <c r="E68" s="67"/>
      <c r="F68" s="68"/>
      <c r="G68" s="221">
        <f>G44</f>
        <v>0</v>
      </c>
    </row>
    <row r="69" spans="1:7" s="138" customFormat="1" ht="17.25" thickBot="1">
      <c r="A69" s="222">
        <f t="shared" si="5"/>
        <v>5</v>
      </c>
      <c r="B69" s="196"/>
      <c r="C69" s="154" t="str">
        <f>C45</f>
        <v>GRADBENA IN OBRTNIŠKA DELA</v>
      </c>
      <c r="D69" s="197"/>
      <c r="E69" s="198"/>
      <c r="F69" s="156"/>
      <c r="G69" s="223">
        <f>G63</f>
        <v>0</v>
      </c>
    </row>
    <row r="70" spans="1:7" s="138" customFormat="1" ht="17.25" thickTop="1">
      <c r="A70" s="323"/>
      <c r="B70" s="167"/>
      <c r="C70" s="70"/>
      <c r="D70" s="168"/>
      <c r="E70" s="71"/>
      <c r="F70" s="72"/>
      <c r="G70" s="324"/>
    </row>
    <row r="71" spans="1:7" s="138" customFormat="1">
      <c r="A71" s="226"/>
      <c r="B71" s="227"/>
      <c r="C71" s="228" t="s">
        <v>53</v>
      </c>
      <c r="D71" s="229"/>
      <c r="E71" s="230"/>
      <c r="F71" s="231"/>
      <c r="G71" s="232">
        <f>SUM(G66:G69)</f>
        <v>0</v>
      </c>
    </row>
  </sheetData>
  <mergeCells count="3">
    <mergeCell ref="E1:G3"/>
    <mergeCell ref="A2:C2"/>
    <mergeCell ref="A4:C4"/>
  </mergeCells>
  <conditionalFormatting sqref="D8:D13 D15:D17 D20:D24">
    <cfRule type="cellIs" dxfId="4" priority="2" operator="between">
      <formula>0.000001</formula>
      <formula>1000000000000000</formula>
    </cfRule>
  </conditionalFormatting>
  <conditionalFormatting sqref="D28:D62">
    <cfRule type="cellIs" dxfId="3" priority="1" operator="between">
      <formula>0.000001</formula>
      <formula>1000000000000000</formula>
    </cfRule>
  </conditionalFormatting>
  <pageMargins left="0.7" right="0.7" top="0.75" bottom="0.75" header="0.3" footer="0.3"/>
  <pageSetup paperSize="9" orientation="portrait" r:id="rId1"/>
  <rowBreaks count="1" manualBreakCount="1">
    <brk id="60"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DAF9-34B2-4459-A8D5-A3FB4207FF70}">
  <sheetPr codeName="List6">
    <tabColor theme="7" tint="-0.249977111117893"/>
  </sheetPr>
  <dimension ref="A1:T62"/>
  <sheetViews>
    <sheetView view="pageBreakPreview" topLeftCell="A43"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s="138" customFormat="1" ht="18.75" customHeight="1">
      <c r="A1" s="1" t="s">
        <v>0</v>
      </c>
      <c r="B1" s="1"/>
      <c r="C1" s="2"/>
      <c r="D1" s="192"/>
      <c r="E1" s="477" t="s">
        <v>187</v>
      </c>
      <c r="F1" s="477"/>
      <c r="G1" s="477"/>
    </row>
    <row r="2" spans="1:14">
      <c r="A2" s="468" t="s">
        <v>1</v>
      </c>
      <c r="B2" s="468"/>
      <c r="C2" s="469"/>
      <c r="D2" s="192"/>
      <c r="E2" s="477"/>
      <c r="F2" s="477"/>
      <c r="G2" s="477"/>
    </row>
    <row r="3" spans="1:14">
      <c r="A3" s="3"/>
      <c r="B3" s="3"/>
      <c r="C3" s="4"/>
      <c r="D3" s="192"/>
      <c r="E3" s="477"/>
      <c r="F3" s="477"/>
      <c r="G3" s="477"/>
    </row>
    <row r="4" spans="1:14">
      <c r="A4" s="479" t="str" cm="1">
        <f t="array" aca="1" ref="A4" ca="1">"Oporna kamnita zložba - "&amp;MID(CELL("filename",A1),FIND("]",CELL("filename",A1))+1,255)</f>
        <v>Oporna kamnita zložba - OKZ1</v>
      </c>
      <c r="B4" s="480"/>
      <c r="C4" s="480"/>
      <c r="D4" s="235"/>
      <c r="E4" s="236"/>
      <c r="F4" s="237"/>
      <c r="G4" s="238" t="s">
        <v>334</v>
      </c>
    </row>
    <row r="5" spans="1:14">
      <c r="A5" s="239" t="s">
        <v>3</v>
      </c>
      <c r="B5" s="5" t="s">
        <v>4</v>
      </c>
      <c r="C5" s="6" t="s">
        <v>5</v>
      </c>
      <c r="D5" s="5" t="s">
        <v>6</v>
      </c>
      <c r="E5" s="7" t="s">
        <v>7</v>
      </c>
      <c r="F5" s="8" t="s">
        <v>8</v>
      </c>
      <c r="G5" s="240" t="s">
        <v>9</v>
      </c>
    </row>
    <row r="6" spans="1:14">
      <c r="A6" s="241"/>
      <c r="B6" s="9">
        <v>1</v>
      </c>
      <c r="C6" s="10" t="s">
        <v>10</v>
      </c>
      <c r="D6" s="11"/>
      <c r="E6" s="12"/>
      <c r="F6" s="13"/>
      <c r="G6" s="242"/>
    </row>
    <row r="7" spans="1:14">
      <c r="A7" s="243"/>
      <c r="B7" s="14">
        <v>11</v>
      </c>
      <c r="C7" s="15" t="s">
        <v>11</v>
      </c>
      <c r="D7" s="16"/>
      <c r="E7" s="17"/>
      <c r="F7" s="18"/>
      <c r="G7" s="244"/>
    </row>
    <row r="8" spans="1:14" ht="25.5">
      <c r="A8" s="239">
        <v>1</v>
      </c>
      <c r="B8" s="19" t="s">
        <v>12</v>
      </c>
      <c r="C8" s="73" t="s">
        <v>13</v>
      </c>
      <c r="D8" s="368">
        <v>1</v>
      </c>
      <c r="E8" s="22" t="s">
        <v>14</v>
      </c>
      <c r="F8" s="21"/>
      <c r="G8" s="245">
        <f>+F8*D8</f>
        <v>0</v>
      </c>
    </row>
    <row r="9" spans="1:14">
      <c r="A9" s="239">
        <f>+A8+1</f>
        <v>2</v>
      </c>
      <c r="B9" s="19" t="s">
        <v>15</v>
      </c>
      <c r="C9" s="77" t="s">
        <v>16</v>
      </c>
      <c r="D9" s="369">
        <v>20</v>
      </c>
      <c r="E9" s="22" t="s">
        <v>17</v>
      </c>
      <c r="F9" s="21"/>
      <c r="G9" s="245">
        <f>+F9*D9</f>
        <v>0</v>
      </c>
    </row>
    <row r="10" spans="1:14">
      <c r="A10" s="241"/>
      <c r="B10" s="9">
        <f>B6</f>
        <v>1</v>
      </c>
      <c r="C10" s="13" t="str">
        <f>C6&amp;" - skupaj"</f>
        <v>PREDDELA - skupaj</v>
      </c>
      <c r="D10" s="182"/>
      <c r="E10" s="24"/>
      <c r="F10" s="23"/>
      <c r="G10" s="246">
        <f>SUM(G8:G9)</f>
        <v>0</v>
      </c>
    </row>
    <row r="11" spans="1:14">
      <c r="A11" s="241"/>
      <c r="B11" s="9">
        <f>B10+1</f>
        <v>2</v>
      </c>
      <c r="C11" s="13" t="s">
        <v>18</v>
      </c>
      <c r="D11" s="182"/>
      <c r="E11" s="24"/>
      <c r="F11" s="23"/>
      <c r="G11" s="246"/>
    </row>
    <row r="12" spans="1:14">
      <c r="A12" s="247"/>
      <c r="B12" s="56">
        <v>21</v>
      </c>
      <c r="C12" s="80" t="s">
        <v>19</v>
      </c>
      <c r="D12" s="183"/>
      <c r="E12" s="81"/>
      <c r="F12" s="58"/>
      <c r="G12" s="248"/>
      <c r="I12" s="143"/>
    </row>
    <row r="13" spans="1:14" ht="38.25">
      <c r="A13" s="447"/>
      <c r="B13" s="445"/>
      <c r="C13" s="445" t="s">
        <v>331</v>
      </c>
      <c r="D13" s="445"/>
      <c r="E13" s="445"/>
      <c r="F13" s="445"/>
      <c r="G13" s="446"/>
      <c r="I13" s="143"/>
      <c r="J13" s="143"/>
      <c r="K13" s="143"/>
      <c r="L13" s="143"/>
      <c r="M13" s="143"/>
      <c r="N13" s="143"/>
    </row>
    <row r="14" spans="1:14" ht="25.5">
      <c r="A14" s="249">
        <v>1</v>
      </c>
      <c r="B14" s="29" t="s">
        <v>55</v>
      </c>
      <c r="C14" s="30" t="s">
        <v>54</v>
      </c>
      <c r="D14" s="368">
        <v>8</v>
      </c>
      <c r="E14" s="31" t="s">
        <v>20</v>
      </c>
      <c r="F14" s="32"/>
      <c r="G14" s="250">
        <f>+F14*D14</f>
        <v>0</v>
      </c>
    </row>
    <row r="15" spans="1:14" ht="38.25">
      <c r="A15" s="249">
        <f>+A14+1</f>
        <v>2</v>
      </c>
      <c r="B15" s="29" t="s">
        <v>188</v>
      </c>
      <c r="C15" s="30" t="s">
        <v>191</v>
      </c>
      <c r="D15" s="368">
        <v>50</v>
      </c>
      <c r="E15" s="31" t="s">
        <v>20</v>
      </c>
      <c r="F15" s="32"/>
      <c r="G15" s="250">
        <f>+F15*D15</f>
        <v>0</v>
      </c>
      <c r="I15" s="143"/>
    </row>
    <row r="16" spans="1:14" ht="38.25">
      <c r="A16" s="249">
        <f>+A15+1</f>
        <v>3</v>
      </c>
      <c r="B16" s="29" t="s">
        <v>192</v>
      </c>
      <c r="C16" s="30" t="s">
        <v>193</v>
      </c>
      <c r="D16" s="368">
        <v>18</v>
      </c>
      <c r="E16" s="31" t="s">
        <v>20</v>
      </c>
      <c r="F16" s="32"/>
      <c r="G16" s="250">
        <f>+F16*D16</f>
        <v>0</v>
      </c>
    </row>
    <row r="17" spans="1:10" ht="25.5">
      <c r="A17" s="249">
        <f>+A16+1</f>
        <v>4</v>
      </c>
      <c r="B17" s="29" t="s">
        <v>194</v>
      </c>
      <c r="C17" s="30" t="s">
        <v>22</v>
      </c>
      <c r="D17" s="368">
        <v>20</v>
      </c>
      <c r="E17" s="31" t="s">
        <v>20</v>
      </c>
      <c r="F17" s="32"/>
      <c r="G17" s="250">
        <f>+F17*D17</f>
        <v>0</v>
      </c>
      <c r="J17" s="143"/>
    </row>
    <row r="18" spans="1:10" ht="25.5">
      <c r="A18" s="249">
        <f>+A17+1</f>
        <v>5</v>
      </c>
      <c r="B18" s="29" t="s">
        <v>21</v>
      </c>
      <c r="C18" s="30" t="s">
        <v>195</v>
      </c>
      <c r="D18" s="368">
        <v>3</v>
      </c>
      <c r="E18" s="31" t="s">
        <v>20</v>
      </c>
      <c r="F18" s="32"/>
      <c r="G18" s="250">
        <f>+F18*D18</f>
        <v>0</v>
      </c>
    </row>
    <row r="19" spans="1:10">
      <c r="A19" s="251"/>
      <c r="B19" s="25">
        <v>22</v>
      </c>
      <c r="C19" s="26" t="s">
        <v>23</v>
      </c>
      <c r="D19" s="184"/>
      <c r="E19" s="27"/>
      <c r="F19" s="28"/>
      <c r="G19" s="252"/>
    </row>
    <row r="20" spans="1:10" ht="25.5">
      <c r="A20" s="239">
        <f>+A18+1</f>
        <v>6</v>
      </c>
      <c r="B20" s="5" t="s">
        <v>24</v>
      </c>
      <c r="C20" s="20" t="s">
        <v>25</v>
      </c>
      <c r="D20" s="369">
        <v>28.1</v>
      </c>
      <c r="E20" s="22" t="s">
        <v>26</v>
      </c>
      <c r="F20" s="21"/>
      <c r="G20" s="245">
        <f>+F20*D20</f>
        <v>0</v>
      </c>
    </row>
    <row r="21" spans="1:10">
      <c r="A21" s="253"/>
      <c r="B21" s="14">
        <v>24</v>
      </c>
      <c r="C21" s="78" t="s">
        <v>27</v>
      </c>
      <c r="D21" s="360"/>
      <c r="E21" s="34"/>
      <c r="F21" s="33"/>
      <c r="G21" s="254"/>
    </row>
    <row r="22" spans="1:10" ht="25.5">
      <c r="A22" s="239">
        <f>+A20+1</f>
        <v>7</v>
      </c>
      <c r="B22" s="35" t="s">
        <v>200</v>
      </c>
      <c r="C22" s="79" t="s">
        <v>201</v>
      </c>
      <c r="D22" s="369">
        <v>18</v>
      </c>
      <c r="E22" s="22" t="s">
        <v>20</v>
      </c>
      <c r="F22" s="21"/>
      <c r="G22" s="245">
        <f>+F22*D22</f>
        <v>0</v>
      </c>
    </row>
    <row r="23" spans="1:10" ht="38.25">
      <c r="A23" s="249"/>
      <c r="B23" s="35"/>
      <c r="C23" s="36" t="s">
        <v>330</v>
      </c>
      <c r="D23" s="361"/>
      <c r="E23" s="37"/>
      <c r="F23" s="38"/>
      <c r="G23" s="245"/>
    </row>
    <row r="24" spans="1:10">
      <c r="A24" s="253"/>
      <c r="B24" s="14">
        <v>25</v>
      </c>
      <c r="C24" s="15" t="s">
        <v>28</v>
      </c>
      <c r="D24" s="360"/>
      <c r="E24" s="34"/>
      <c r="F24" s="33"/>
      <c r="G24" s="254"/>
    </row>
    <row r="25" spans="1:10">
      <c r="A25" s="239">
        <f>+A22+1</f>
        <v>8</v>
      </c>
      <c r="B25" s="5" t="s">
        <v>29</v>
      </c>
      <c r="C25" s="20" t="s">
        <v>30</v>
      </c>
      <c r="D25" s="368">
        <v>40</v>
      </c>
      <c r="E25" s="22" t="s">
        <v>26</v>
      </c>
      <c r="F25" s="21"/>
      <c r="G25" s="245">
        <f>+F25*D25</f>
        <v>0</v>
      </c>
    </row>
    <row r="26" spans="1:10" ht="25.5">
      <c r="A26" s="239">
        <f>A25+1</f>
        <v>9</v>
      </c>
      <c r="B26" s="39" t="s">
        <v>166</v>
      </c>
      <c r="C26" s="40" t="s">
        <v>167</v>
      </c>
      <c r="D26" s="368">
        <v>40</v>
      </c>
      <c r="E26" s="22" t="s">
        <v>26</v>
      </c>
      <c r="F26" s="21"/>
      <c r="G26" s="245">
        <f t="shared" ref="G26:G27" si="0">+F26*D26</f>
        <v>0</v>
      </c>
    </row>
    <row r="27" spans="1:10">
      <c r="A27" s="239">
        <f>A26+1</f>
        <v>10</v>
      </c>
      <c r="B27" s="5" t="s">
        <v>31</v>
      </c>
      <c r="C27" s="20" t="s">
        <v>32</v>
      </c>
      <c r="D27" s="368">
        <v>40</v>
      </c>
      <c r="E27" s="22" t="s">
        <v>26</v>
      </c>
      <c r="F27" s="21"/>
      <c r="G27" s="245">
        <f t="shared" si="0"/>
        <v>0</v>
      </c>
    </row>
    <row r="28" spans="1:10">
      <c r="A28" s="251"/>
      <c r="B28" s="25">
        <v>29</v>
      </c>
      <c r="C28" s="75" t="s">
        <v>33</v>
      </c>
      <c r="D28" s="184"/>
      <c r="E28" s="27"/>
      <c r="F28" s="28"/>
      <c r="G28" s="252"/>
    </row>
    <row r="29" spans="1:10" ht="25.5">
      <c r="A29" s="249">
        <f>+A27+1</f>
        <v>11</v>
      </c>
      <c r="B29" s="19" t="s">
        <v>29</v>
      </c>
      <c r="C29" s="20" t="s">
        <v>34</v>
      </c>
      <c r="D29" s="369">
        <f>+D15+D18+D17</f>
        <v>73</v>
      </c>
      <c r="E29" s="31" t="s">
        <v>20</v>
      </c>
      <c r="F29" s="32"/>
      <c r="G29" s="250">
        <f>(D29*F29)</f>
        <v>0</v>
      </c>
    </row>
    <row r="30" spans="1:10" ht="38.25">
      <c r="A30" s="255"/>
      <c r="B30" s="41"/>
      <c r="C30" s="42" t="s">
        <v>35</v>
      </c>
      <c r="D30" s="160"/>
      <c r="E30" s="74"/>
      <c r="F30" s="43"/>
      <c r="G30" s="256"/>
    </row>
    <row r="31" spans="1:10">
      <c r="A31" s="257"/>
      <c r="B31" s="44">
        <f>B11</f>
        <v>2</v>
      </c>
      <c r="C31" s="45" t="str">
        <f>C11&amp;" - skupaj"</f>
        <v>ZEMELJSKA DELA - skupaj</v>
      </c>
      <c r="D31" s="362"/>
      <c r="E31" s="46"/>
      <c r="F31" s="47"/>
      <c r="G31" s="258">
        <f>SUM(G14:G30)</f>
        <v>0</v>
      </c>
    </row>
    <row r="32" spans="1:10">
      <c r="A32" s="241"/>
      <c r="B32" s="9">
        <v>4</v>
      </c>
      <c r="C32" s="10" t="s">
        <v>36</v>
      </c>
      <c r="D32" s="363"/>
      <c r="E32" s="48"/>
      <c r="F32" s="23"/>
      <c r="G32" s="246"/>
    </row>
    <row r="33" spans="1:7">
      <c r="A33" s="259"/>
      <c r="B33" s="49">
        <v>42</v>
      </c>
      <c r="C33" s="76" t="s">
        <v>37</v>
      </c>
      <c r="D33" s="364"/>
      <c r="E33" s="51"/>
      <c r="F33" s="50"/>
      <c r="G33" s="260"/>
    </row>
    <row r="34" spans="1:7" ht="63.75">
      <c r="A34" s="261">
        <v>1</v>
      </c>
      <c r="B34" s="185" t="s">
        <v>168</v>
      </c>
      <c r="C34" s="186" t="s">
        <v>42</v>
      </c>
      <c r="D34" s="365">
        <v>10</v>
      </c>
      <c r="E34" s="188" t="s">
        <v>20</v>
      </c>
      <c r="F34" s="32"/>
      <c r="G34" s="262">
        <f>+D34*F34</f>
        <v>0</v>
      </c>
    </row>
    <row r="35" spans="1:7" ht="38.25">
      <c r="A35" s="249">
        <f>+A34+1</f>
        <v>2</v>
      </c>
      <c r="B35" s="5" t="s">
        <v>38</v>
      </c>
      <c r="C35" s="20" t="s">
        <v>39</v>
      </c>
      <c r="D35" s="368">
        <v>20</v>
      </c>
      <c r="E35" s="22" t="s">
        <v>14</v>
      </c>
      <c r="F35" s="21"/>
      <c r="G35" s="245">
        <f>+F35*D35</f>
        <v>0</v>
      </c>
    </row>
    <row r="36" spans="1:7" ht="51">
      <c r="A36" s="239">
        <f>+A35+1</f>
        <v>3</v>
      </c>
      <c r="B36" s="19" t="s">
        <v>29</v>
      </c>
      <c r="C36" s="20" t="s">
        <v>40</v>
      </c>
      <c r="D36" s="369">
        <v>40</v>
      </c>
      <c r="E36" s="22" t="s">
        <v>17</v>
      </c>
      <c r="F36" s="21"/>
      <c r="G36" s="245">
        <f>+F36*D36</f>
        <v>0</v>
      </c>
    </row>
    <row r="37" spans="1:7">
      <c r="A37" s="249"/>
      <c r="B37" s="29"/>
      <c r="C37" s="36" t="s">
        <v>41</v>
      </c>
      <c r="D37" s="37"/>
      <c r="E37" s="37"/>
      <c r="F37" s="38"/>
      <c r="G37" s="250"/>
    </row>
    <row r="38" spans="1:7">
      <c r="A38" s="241"/>
      <c r="B38" s="9">
        <f>B32</f>
        <v>4</v>
      </c>
      <c r="C38" s="10" t="str">
        <f>C32&amp;" - skupaj"</f>
        <v>ODVODNJAVANJE - skupaj</v>
      </c>
      <c r="D38" s="363"/>
      <c r="E38" s="48"/>
      <c r="F38" s="23"/>
      <c r="G38" s="246">
        <f>SUM(G34:G37)</f>
        <v>0</v>
      </c>
    </row>
    <row r="39" spans="1:7">
      <c r="A39" s="263"/>
      <c r="B39" s="52">
        <v>5</v>
      </c>
      <c r="C39" s="53" t="s">
        <v>43</v>
      </c>
      <c r="D39" s="366"/>
      <c r="E39" s="55"/>
      <c r="F39" s="54"/>
      <c r="G39" s="264"/>
    </row>
    <row r="40" spans="1:7">
      <c r="A40" s="265"/>
      <c r="B40" s="56">
        <v>51</v>
      </c>
      <c r="C40" s="57" t="s">
        <v>80</v>
      </c>
      <c r="D40" s="183"/>
      <c r="E40" s="59"/>
      <c r="F40" s="58"/>
      <c r="G40" s="248"/>
    </row>
    <row r="41" spans="1:7" ht="25.5">
      <c r="A41" s="408">
        <v>1</v>
      </c>
      <c r="B41" s="409" t="s">
        <v>250</v>
      </c>
      <c r="C41" s="410" t="s">
        <v>251</v>
      </c>
      <c r="D41" s="368">
        <v>16</v>
      </c>
      <c r="E41" s="411" t="s">
        <v>26</v>
      </c>
      <c r="F41" s="412"/>
      <c r="G41" s="413">
        <f t="shared" ref="G41" si="1">+F41*D41</f>
        <v>0</v>
      </c>
    </row>
    <row r="42" spans="1:7">
      <c r="A42" s="265"/>
      <c r="B42" s="56">
        <v>52</v>
      </c>
      <c r="C42" s="57" t="s">
        <v>83</v>
      </c>
      <c r="D42" s="183"/>
      <c r="E42" s="59"/>
      <c r="F42" s="58"/>
      <c r="G42" s="248"/>
    </row>
    <row r="43" spans="1:7" ht="51">
      <c r="A43" s="408" cm="1">
        <f t="array" aca="1" ref="A43" ca="1">IF(COUNTA(A$4:A42)=0,1,LOOKUP(2,1/(A$4:A42&lt;&gt;""),A$4:A42)+1)</f>
        <v>2</v>
      </c>
      <c r="B43" s="60" t="s">
        <v>84</v>
      </c>
      <c r="C43" s="95" t="s">
        <v>85</v>
      </c>
      <c r="D43" s="63">
        <v>251.1</v>
      </c>
      <c r="E43" s="96" t="s">
        <v>86</v>
      </c>
      <c r="F43" s="63"/>
      <c r="G43" s="267">
        <f>+F43*D43</f>
        <v>0</v>
      </c>
    </row>
    <row r="44" spans="1:7">
      <c r="A44" s="265"/>
      <c r="B44" s="56">
        <v>53</v>
      </c>
      <c r="C44" s="57" t="s">
        <v>44</v>
      </c>
      <c r="D44" s="183"/>
      <c r="E44" s="59"/>
      <c r="F44" s="58"/>
      <c r="G44" s="248"/>
    </row>
    <row r="45" spans="1:7" ht="25.5">
      <c r="A45" s="408" cm="1">
        <f t="array" aca="1" ref="A45" ca="1">IF(COUNTA(A$4:A44)=0,1,LOOKUP(2,1/(A$4:A44&lt;&gt;""),A$4:A44)+1)</f>
        <v>3</v>
      </c>
      <c r="B45" s="409" t="s">
        <v>306</v>
      </c>
      <c r="C45" s="410" t="s">
        <v>307</v>
      </c>
      <c r="D45" s="368">
        <v>2.7</v>
      </c>
      <c r="E45" s="411" t="s">
        <v>20</v>
      </c>
      <c r="F45" s="412"/>
      <c r="G45" s="413">
        <f t="shared" ref="G45:G46" si="2">+F45*D45</f>
        <v>0</v>
      </c>
    </row>
    <row r="46" spans="1:7">
      <c r="A46" s="408" cm="1">
        <f t="array" aca="1" ref="A46" ca="1">IF(COUNTA(A$4:A45)=0,1,LOOKUP(2,1/(A$4:A45&lt;&gt;""),A$4:A45)+1)</f>
        <v>4</v>
      </c>
      <c r="B46" s="429" t="s">
        <v>29</v>
      </c>
      <c r="C46" s="430" t="s">
        <v>308</v>
      </c>
      <c r="D46" s="368">
        <v>20</v>
      </c>
      <c r="E46" s="431" t="s">
        <v>149</v>
      </c>
      <c r="F46" s="432"/>
      <c r="G46" s="413">
        <f t="shared" si="2"/>
        <v>0</v>
      </c>
    </row>
    <row r="47" spans="1:7" ht="38.25">
      <c r="A47" s="408"/>
      <c r="B47" s="429"/>
      <c r="C47" s="430" t="s">
        <v>329</v>
      </c>
      <c r="D47" s="368"/>
      <c r="E47" s="431"/>
      <c r="F47" s="432"/>
      <c r="G47" s="413"/>
    </row>
    <row r="48" spans="1:7" ht="25.5">
      <c r="A48" s="408" cm="1">
        <f t="array" aca="1" ref="A48" ca="1">IF(COUNTA(A$4:A47)=0,1,LOOKUP(2,1/(A$4:A47&lt;&gt;""),A$4:A47)+1)</f>
        <v>5</v>
      </c>
      <c r="B48" s="425" t="s">
        <v>29</v>
      </c>
      <c r="C48" s="426" t="s">
        <v>45</v>
      </c>
      <c r="D48" s="369">
        <v>11.6</v>
      </c>
      <c r="E48" s="427" t="s">
        <v>20</v>
      </c>
      <c r="F48" s="428"/>
      <c r="G48" s="397">
        <f>+F48*D48</f>
        <v>0</v>
      </c>
    </row>
    <row r="49" spans="1:7">
      <c r="A49" s="265"/>
      <c r="B49" s="56">
        <v>54</v>
      </c>
      <c r="C49" s="57" t="s">
        <v>46</v>
      </c>
      <c r="D49" s="183"/>
      <c r="E49" s="59"/>
      <c r="F49" s="58"/>
      <c r="G49" s="248"/>
    </row>
    <row r="50" spans="1:7" ht="38.25">
      <c r="A50" s="408" cm="1">
        <f t="array" aca="1" ref="A50" ca="1">IF(COUNTA(A$4:A49)=0,1,LOOKUP(2,1/(A$4:A49&lt;&gt;""),A$4:A49)+1)</f>
        <v>6</v>
      </c>
      <c r="B50" s="60" t="s">
        <v>47</v>
      </c>
      <c r="C50" s="79" t="s">
        <v>48</v>
      </c>
      <c r="D50" s="368">
        <v>62.4</v>
      </c>
      <c r="E50" s="62" t="s">
        <v>20</v>
      </c>
      <c r="F50" s="64"/>
      <c r="G50" s="267">
        <f>+F50*D50</f>
        <v>0</v>
      </c>
    </row>
    <row r="51" spans="1:7">
      <c r="A51" s="408" cm="1">
        <f t="array" aca="1" ref="A51" ca="1">IF(COUNTA(A$4:A50)=0,1,LOOKUP(2,1/(A$4:A50&lt;&gt;""),A$4:A50)+1)</f>
        <v>7</v>
      </c>
      <c r="B51" s="5" t="s">
        <v>29</v>
      </c>
      <c r="C51" s="61" t="s">
        <v>49</v>
      </c>
      <c r="D51" s="369">
        <v>66.400000000000006</v>
      </c>
      <c r="E51" s="62" t="s">
        <v>26</v>
      </c>
      <c r="F51" s="63"/>
      <c r="G51" s="267">
        <f t="shared" ref="G51" si="3">+F51*D51</f>
        <v>0</v>
      </c>
    </row>
    <row r="52" spans="1:7" s="138" customFormat="1">
      <c r="A52" s="265"/>
      <c r="B52" s="56">
        <v>59</v>
      </c>
      <c r="C52" s="57" t="s">
        <v>66</v>
      </c>
      <c r="D52" s="152"/>
      <c r="E52" s="59"/>
      <c r="F52" s="58"/>
      <c r="G52" s="248"/>
    </row>
    <row r="53" spans="1:7" s="138" customFormat="1" ht="51">
      <c r="A53" s="408" cm="1">
        <f t="array" aca="1" ref="A53" ca="1">IF(COUNTA(A$4:A52)=0,1,LOOKUP(2,1/(A$4:A52&lt;&gt;""),A$4:A52)+1)</f>
        <v>8</v>
      </c>
      <c r="B53" s="189" t="s">
        <v>29</v>
      </c>
      <c r="C53" s="190" t="s">
        <v>169</v>
      </c>
      <c r="D53" s="369">
        <v>20</v>
      </c>
      <c r="E53" s="191" t="s">
        <v>67</v>
      </c>
      <c r="F53" s="191"/>
      <c r="G53" s="268">
        <f>+D53*F53</f>
        <v>0</v>
      </c>
    </row>
    <row r="54" spans="1:7" s="138" customFormat="1">
      <c r="A54" s="263"/>
      <c r="B54" s="52">
        <f>B39</f>
        <v>5</v>
      </c>
      <c r="C54" s="233" t="s">
        <v>50</v>
      </c>
      <c r="D54" s="367"/>
      <c r="E54" s="55"/>
      <c r="F54" s="234"/>
      <c r="G54" s="269">
        <f>SUM(G41:G53)</f>
        <v>0</v>
      </c>
    </row>
    <row r="55" spans="1:7" s="138" customFormat="1">
      <c r="A55" s="314"/>
      <c r="B55" s="315"/>
      <c r="C55" s="316"/>
      <c r="D55" s="317"/>
      <c r="E55" s="318"/>
      <c r="F55" s="319"/>
      <c r="G55" s="320"/>
    </row>
    <row r="56" spans="1:7" s="138" customFormat="1">
      <c r="A56" s="321" t="s">
        <v>3</v>
      </c>
      <c r="B56" s="307"/>
      <c r="C56" s="308" t="s">
        <v>51</v>
      </c>
      <c r="D56" s="309"/>
      <c r="E56" s="310"/>
      <c r="F56" s="231"/>
      <c r="G56" s="322" t="s">
        <v>52</v>
      </c>
    </row>
    <row r="57" spans="1:7" s="138" customFormat="1">
      <c r="A57" s="219">
        <v>1</v>
      </c>
      <c r="B57" s="65"/>
      <c r="C57" s="66" t="str">
        <f>+C6</f>
        <v>PREDDELA</v>
      </c>
      <c r="D57" s="166"/>
      <c r="E57" s="67"/>
      <c r="F57" s="68"/>
      <c r="G57" s="220">
        <f>+G10</f>
        <v>0</v>
      </c>
    </row>
    <row r="58" spans="1:7" s="138" customFormat="1">
      <c r="A58" s="219">
        <f t="shared" ref="A58:A60" si="4">A57+1</f>
        <v>2</v>
      </c>
      <c r="B58" s="65"/>
      <c r="C58" s="69" t="str">
        <f>+C11</f>
        <v>ZEMELJSKA DELA</v>
      </c>
      <c r="D58" s="166"/>
      <c r="E58" s="67"/>
      <c r="F58" s="68"/>
      <c r="G58" s="221">
        <f>+G31</f>
        <v>0</v>
      </c>
    </row>
    <row r="59" spans="1:7" s="138" customFormat="1">
      <c r="A59" s="219">
        <v>4</v>
      </c>
      <c r="B59" s="65"/>
      <c r="C59" s="66" t="str">
        <f>C32</f>
        <v>ODVODNJAVANJE</v>
      </c>
      <c r="D59" s="166"/>
      <c r="E59" s="67"/>
      <c r="F59" s="68"/>
      <c r="G59" s="221">
        <f>G38</f>
        <v>0</v>
      </c>
    </row>
    <row r="60" spans="1:7" s="138" customFormat="1" ht="17.25" thickBot="1">
      <c r="A60" s="222">
        <f t="shared" si="4"/>
        <v>5</v>
      </c>
      <c r="B60" s="196"/>
      <c r="C60" s="154" t="str">
        <f>C39</f>
        <v>GRADBENA IN OBRTNIŠKA DELA</v>
      </c>
      <c r="D60" s="197"/>
      <c r="E60" s="198"/>
      <c r="F60" s="156"/>
      <c r="G60" s="223">
        <f>G54</f>
        <v>0</v>
      </c>
    </row>
    <row r="61" spans="1:7" s="138" customFormat="1" ht="17.25" thickTop="1">
      <c r="A61" s="224"/>
      <c r="B61" s="199"/>
      <c r="C61" s="200"/>
      <c r="D61" s="201"/>
      <c r="E61" s="202"/>
      <c r="F61" s="203"/>
      <c r="G61" s="225"/>
    </row>
    <row r="62" spans="1:7" s="138" customFormat="1">
      <c r="A62" s="226"/>
      <c r="B62" s="227"/>
      <c r="C62" s="228" t="s">
        <v>53</v>
      </c>
      <c r="D62" s="229"/>
      <c r="E62" s="230"/>
      <c r="F62" s="231"/>
      <c r="G62" s="232">
        <f>SUM(G57:G60)</f>
        <v>0</v>
      </c>
    </row>
  </sheetData>
  <mergeCells count="3">
    <mergeCell ref="E1:G3"/>
    <mergeCell ref="A2:C2"/>
    <mergeCell ref="A4:C4"/>
  </mergeCells>
  <conditionalFormatting sqref="D43">
    <cfRule type="cellIs" dxfId="2" priority="1" operator="between">
      <formula>0.000001</formula>
      <formula>1000000000000000</formula>
    </cfRule>
  </conditionalFormatting>
  <pageMargins left="0.7" right="0.7" top="0.75" bottom="0.75" header="0.3" footer="0.3"/>
  <pageSetup paperSize="9" orientation="portrait" r:id="rId1"/>
  <rowBreaks count="1" manualBreakCount="1">
    <brk id="31"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88508-BDF1-4434-AFBE-66CC56F93908}">
  <sheetPr codeName="List31">
    <tabColor theme="7" tint="-0.249977111117893"/>
  </sheetPr>
  <dimension ref="A1:T62"/>
  <sheetViews>
    <sheetView view="pageBreakPreview" topLeftCell="A3"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s="138" customFormat="1" ht="18.75" customHeight="1">
      <c r="A1" s="1" t="s">
        <v>0</v>
      </c>
      <c r="B1" s="1"/>
      <c r="C1" s="2"/>
      <c r="D1" s="192"/>
      <c r="E1" s="477" t="s">
        <v>187</v>
      </c>
      <c r="F1" s="477"/>
      <c r="G1" s="477"/>
    </row>
    <row r="2" spans="1:14">
      <c r="A2" s="468" t="s">
        <v>1</v>
      </c>
      <c r="B2" s="468"/>
      <c r="C2" s="469"/>
      <c r="D2" s="192"/>
      <c r="E2" s="477"/>
      <c r="F2" s="477"/>
      <c r="G2" s="477"/>
    </row>
    <row r="3" spans="1:14">
      <c r="A3" s="3"/>
      <c r="B3" s="3"/>
      <c r="C3" s="4"/>
      <c r="D3" s="192"/>
      <c r="E3" s="477"/>
      <c r="F3" s="477"/>
      <c r="G3" s="477"/>
    </row>
    <row r="4" spans="1:14">
      <c r="A4" s="479" t="str" cm="1">
        <f t="array" aca="1" ref="A4" ca="1">"Oporna kamnita zložba - "&amp;MID(CELL("filename",A1),FIND("]",CELL("filename",A1))+1,255)</f>
        <v>Oporna kamnita zložba - OKZ2</v>
      </c>
      <c r="B4" s="480"/>
      <c r="C4" s="480"/>
      <c r="D4" s="370"/>
      <c r="E4" s="236"/>
      <c r="F4" s="237"/>
      <c r="G4" s="238" t="s">
        <v>334</v>
      </c>
    </row>
    <row r="5" spans="1:14">
      <c r="A5" s="239" t="s">
        <v>3</v>
      </c>
      <c r="B5" s="5" t="s">
        <v>4</v>
      </c>
      <c r="C5" s="6" t="s">
        <v>5</v>
      </c>
      <c r="D5" s="5" t="s">
        <v>6</v>
      </c>
      <c r="E5" s="7" t="s">
        <v>7</v>
      </c>
      <c r="F5" s="8" t="s">
        <v>8</v>
      </c>
      <c r="G5" s="240" t="s">
        <v>9</v>
      </c>
    </row>
    <row r="6" spans="1:14">
      <c r="A6" s="241"/>
      <c r="B6" s="9">
        <v>1</v>
      </c>
      <c r="C6" s="10" t="s">
        <v>10</v>
      </c>
      <c r="D6" s="11"/>
      <c r="E6" s="12"/>
      <c r="F6" s="13"/>
      <c r="G6" s="242"/>
    </row>
    <row r="7" spans="1:14">
      <c r="A7" s="243"/>
      <c r="B7" s="14">
        <v>11</v>
      </c>
      <c r="C7" s="15" t="s">
        <v>11</v>
      </c>
      <c r="D7" s="16"/>
      <c r="E7" s="17"/>
      <c r="F7" s="18"/>
      <c r="G7" s="244"/>
    </row>
    <row r="8" spans="1:14" ht="25.5">
      <c r="A8" s="239">
        <v>1</v>
      </c>
      <c r="B8" s="19" t="s">
        <v>12</v>
      </c>
      <c r="C8" s="73" t="s">
        <v>13</v>
      </c>
      <c r="D8" s="368">
        <v>2</v>
      </c>
      <c r="E8" s="22" t="s">
        <v>14</v>
      </c>
      <c r="F8" s="21"/>
      <c r="G8" s="245">
        <f>+F8*D8</f>
        <v>0</v>
      </c>
    </row>
    <row r="9" spans="1:14">
      <c r="A9" s="239">
        <f>+A8+1</f>
        <v>2</v>
      </c>
      <c r="B9" s="19" t="s">
        <v>15</v>
      </c>
      <c r="C9" s="77" t="s">
        <v>16</v>
      </c>
      <c r="D9" s="369">
        <v>30</v>
      </c>
      <c r="E9" s="22" t="s">
        <v>17</v>
      </c>
      <c r="F9" s="21"/>
      <c r="G9" s="245">
        <f>+F9*D9</f>
        <v>0</v>
      </c>
    </row>
    <row r="10" spans="1:14">
      <c r="A10" s="241"/>
      <c r="B10" s="9">
        <f>B6</f>
        <v>1</v>
      </c>
      <c r="C10" s="13" t="str">
        <f>C6&amp;" - skupaj"</f>
        <v>PREDDELA - skupaj</v>
      </c>
      <c r="D10" s="182"/>
      <c r="E10" s="24"/>
      <c r="F10" s="23"/>
      <c r="G10" s="246">
        <f>SUM(G8:G9)</f>
        <v>0</v>
      </c>
    </row>
    <row r="11" spans="1:14">
      <c r="A11" s="241"/>
      <c r="B11" s="9">
        <f>B10+1</f>
        <v>2</v>
      </c>
      <c r="C11" s="13" t="s">
        <v>18</v>
      </c>
      <c r="D11" s="182"/>
      <c r="E11" s="24"/>
      <c r="F11" s="23"/>
      <c r="G11" s="246"/>
      <c r="I11" s="143"/>
    </row>
    <row r="12" spans="1:14">
      <c r="A12" s="247"/>
      <c r="B12" s="56">
        <v>21</v>
      </c>
      <c r="C12" s="80" t="s">
        <v>19</v>
      </c>
      <c r="D12" s="183"/>
      <c r="E12" s="81"/>
      <c r="F12" s="58"/>
      <c r="G12" s="248"/>
    </row>
    <row r="13" spans="1:14" ht="38.25">
      <c r="A13" s="447"/>
      <c r="B13" s="445"/>
      <c r="C13" s="445" t="s">
        <v>331</v>
      </c>
      <c r="D13" s="445"/>
      <c r="E13" s="445"/>
      <c r="F13" s="445"/>
      <c r="G13" s="446"/>
      <c r="I13" s="143"/>
      <c r="J13" s="143"/>
      <c r="K13" s="143"/>
      <c r="L13" s="143"/>
      <c r="M13" s="143"/>
      <c r="N13" s="143"/>
    </row>
    <row r="14" spans="1:14" ht="25.5">
      <c r="A14" s="249">
        <v>1</v>
      </c>
      <c r="B14" s="29" t="s">
        <v>55</v>
      </c>
      <c r="C14" s="30" t="s">
        <v>54</v>
      </c>
      <c r="D14" s="368">
        <v>12</v>
      </c>
      <c r="E14" s="31" t="s">
        <v>20</v>
      </c>
      <c r="F14" s="32"/>
      <c r="G14" s="250">
        <f>+F14*D14</f>
        <v>0</v>
      </c>
    </row>
    <row r="15" spans="1:14" ht="38.25">
      <c r="A15" s="249">
        <f>+A14+1</f>
        <v>2</v>
      </c>
      <c r="B15" s="29" t="s">
        <v>188</v>
      </c>
      <c r="C15" s="30" t="s">
        <v>191</v>
      </c>
      <c r="D15" s="368">
        <v>70</v>
      </c>
      <c r="E15" s="31" t="s">
        <v>20</v>
      </c>
      <c r="F15" s="32"/>
      <c r="G15" s="250">
        <f>+F15*D15</f>
        <v>0</v>
      </c>
      <c r="J15" s="143"/>
      <c r="L15" s="143"/>
    </row>
    <row r="16" spans="1:14" ht="38.25">
      <c r="A16" s="249">
        <f>+A15+1</f>
        <v>3</v>
      </c>
      <c r="B16" s="29" t="s">
        <v>192</v>
      </c>
      <c r="C16" s="30" t="s">
        <v>193</v>
      </c>
      <c r="D16" s="368">
        <v>30</v>
      </c>
      <c r="E16" s="31" t="s">
        <v>20</v>
      </c>
      <c r="F16" s="32"/>
      <c r="G16" s="250">
        <f>+F16*D16</f>
        <v>0</v>
      </c>
      <c r="I16" s="143"/>
    </row>
    <row r="17" spans="1:10" ht="25.5">
      <c r="A17" s="249">
        <f>+A16+1</f>
        <v>4</v>
      </c>
      <c r="B17" s="29" t="s">
        <v>194</v>
      </c>
      <c r="C17" s="30" t="s">
        <v>22</v>
      </c>
      <c r="D17" s="368">
        <v>30</v>
      </c>
      <c r="E17" s="31" t="s">
        <v>20</v>
      </c>
      <c r="F17" s="32"/>
      <c r="G17" s="250">
        <f>+F17*D17</f>
        <v>0</v>
      </c>
      <c r="J17" s="143"/>
    </row>
    <row r="18" spans="1:10" ht="25.5">
      <c r="A18" s="249">
        <f>+A17+1</f>
        <v>5</v>
      </c>
      <c r="B18" s="29" t="s">
        <v>21</v>
      </c>
      <c r="C18" s="30" t="s">
        <v>195</v>
      </c>
      <c r="D18" s="368">
        <v>6</v>
      </c>
      <c r="E18" s="31" t="s">
        <v>20</v>
      </c>
      <c r="F18" s="32"/>
      <c r="G18" s="250">
        <f>+F18*D18</f>
        <v>0</v>
      </c>
    </row>
    <row r="19" spans="1:10">
      <c r="A19" s="251"/>
      <c r="B19" s="25">
        <v>22</v>
      </c>
      <c r="C19" s="26" t="s">
        <v>23</v>
      </c>
      <c r="D19" s="184"/>
      <c r="E19" s="27"/>
      <c r="F19" s="28"/>
      <c r="G19" s="252"/>
    </row>
    <row r="20" spans="1:10" ht="25.5">
      <c r="A20" s="239">
        <f>+A18+1</f>
        <v>6</v>
      </c>
      <c r="B20" s="5" t="s">
        <v>24</v>
      </c>
      <c r="C20" s="20" t="s">
        <v>25</v>
      </c>
      <c r="D20" s="369">
        <v>42.1</v>
      </c>
      <c r="E20" s="22" t="s">
        <v>26</v>
      </c>
      <c r="F20" s="21"/>
      <c r="G20" s="245">
        <f>+F20*D20</f>
        <v>0</v>
      </c>
    </row>
    <row r="21" spans="1:10">
      <c r="A21" s="253"/>
      <c r="B21" s="14">
        <v>24</v>
      </c>
      <c r="C21" s="78" t="s">
        <v>27</v>
      </c>
      <c r="D21" s="360"/>
      <c r="E21" s="34"/>
      <c r="F21" s="33"/>
      <c r="G21" s="254"/>
    </row>
    <row r="22" spans="1:10" ht="25.5">
      <c r="A22" s="239">
        <f>+A20+1</f>
        <v>7</v>
      </c>
      <c r="B22" s="35" t="s">
        <v>200</v>
      </c>
      <c r="C22" s="79" t="s">
        <v>201</v>
      </c>
      <c r="D22" s="369">
        <v>30</v>
      </c>
      <c r="E22" s="22" t="s">
        <v>20</v>
      </c>
      <c r="F22" s="21"/>
      <c r="G22" s="245">
        <f>+F22*D22</f>
        <v>0</v>
      </c>
    </row>
    <row r="23" spans="1:10" ht="38.25">
      <c r="A23" s="249"/>
      <c r="B23" s="35"/>
      <c r="C23" s="36" t="s">
        <v>330</v>
      </c>
      <c r="D23" s="361"/>
      <c r="E23" s="37"/>
      <c r="F23" s="38"/>
      <c r="G23" s="245"/>
    </row>
    <row r="24" spans="1:10">
      <c r="A24" s="253"/>
      <c r="B24" s="14">
        <v>25</v>
      </c>
      <c r="C24" s="15" t="s">
        <v>28</v>
      </c>
      <c r="D24" s="360"/>
      <c r="E24" s="34"/>
      <c r="F24" s="33"/>
      <c r="G24" s="254"/>
    </row>
    <row r="25" spans="1:10">
      <c r="A25" s="239">
        <f>+A22+1</f>
        <v>8</v>
      </c>
      <c r="B25" s="5" t="s">
        <v>29</v>
      </c>
      <c r="C25" s="20" t="s">
        <v>30</v>
      </c>
      <c r="D25" s="368">
        <v>60</v>
      </c>
      <c r="E25" s="22" t="s">
        <v>26</v>
      </c>
      <c r="F25" s="21"/>
      <c r="G25" s="245">
        <f>+F25*D25</f>
        <v>0</v>
      </c>
    </row>
    <row r="26" spans="1:10" ht="25.5">
      <c r="A26" s="239">
        <f>A25+1</f>
        <v>9</v>
      </c>
      <c r="B26" s="39" t="s">
        <v>166</v>
      </c>
      <c r="C26" s="40" t="s">
        <v>167</v>
      </c>
      <c r="D26" s="368">
        <v>60</v>
      </c>
      <c r="E26" s="22" t="s">
        <v>26</v>
      </c>
      <c r="F26" s="21"/>
      <c r="G26" s="245">
        <f t="shared" ref="G26:G27" si="0">+F26*D26</f>
        <v>0</v>
      </c>
    </row>
    <row r="27" spans="1:10">
      <c r="A27" s="239">
        <f>A26+1</f>
        <v>10</v>
      </c>
      <c r="B27" s="5" t="s">
        <v>31</v>
      </c>
      <c r="C27" s="20" t="s">
        <v>32</v>
      </c>
      <c r="D27" s="368">
        <v>60</v>
      </c>
      <c r="E27" s="22" t="s">
        <v>26</v>
      </c>
      <c r="F27" s="21"/>
      <c r="G27" s="245">
        <f t="shared" si="0"/>
        <v>0</v>
      </c>
    </row>
    <row r="28" spans="1:10">
      <c r="A28" s="251"/>
      <c r="B28" s="25">
        <v>29</v>
      </c>
      <c r="C28" s="75" t="s">
        <v>33</v>
      </c>
      <c r="D28" s="184"/>
      <c r="E28" s="27"/>
      <c r="F28" s="28"/>
      <c r="G28" s="252"/>
    </row>
    <row r="29" spans="1:10" ht="25.5">
      <c r="A29" s="249">
        <f>+A27+1</f>
        <v>11</v>
      </c>
      <c r="B29" s="19" t="s">
        <v>29</v>
      </c>
      <c r="C29" s="20" t="s">
        <v>34</v>
      </c>
      <c r="D29" s="369">
        <f>+D15+D18+D17</f>
        <v>106</v>
      </c>
      <c r="E29" s="31" t="s">
        <v>20</v>
      </c>
      <c r="F29" s="32"/>
      <c r="G29" s="250">
        <f>(D29*F29)</f>
        <v>0</v>
      </c>
    </row>
    <row r="30" spans="1:10" ht="38.25">
      <c r="A30" s="255"/>
      <c r="B30" s="41"/>
      <c r="C30" s="42" t="s">
        <v>35</v>
      </c>
      <c r="D30" s="160"/>
      <c r="E30" s="74"/>
      <c r="F30" s="43"/>
      <c r="G30" s="256"/>
    </row>
    <row r="31" spans="1:10">
      <c r="A31" s="257"/>
      <c r="B31" s="44">
        <f>B11</f>
        <v>2</v>
      </c>
      <c r="C31" s="45" t="str">
        <f>C11&amp;" - skupaj"</f>
        <v>ZEMELJSKA DELA - skupaj</v>
      </c>
      <c r="D31" s="362"/>
      <c r="E31" s="46"/>
      <c r="F31" s="47"/>
      <c r="G31" s="258">
        <f>SUM(G14:G30)</f>
        <v>0</v>
      </c>
    </row>
    <row r="32" spans="1:10">
      <c r="A32" s="241"/>
      <c r="B32" s="9">
        <v>4</v>
      </c>
      <c r="C32" s="10" t="s">
        <v>36</v>
      </c>
      <c r="D32" s="363"/>
      <c r="E32" s="48"/>
      <c r="F32" s="23"/>
      <c r="G32" s="246"/>
    </row>
    <row r="33" spans="1:7">
      <c r="A33" s="259"/>
      <c r="B33" s="49">
        <v>42</v>
      </c>
      <c r="C33" s="76" t="s">
        <v>37</v>
      </c>
      <c r="D33" s="364"/>
      <c r="E33" s="51"/>
      <c r="F33" s="50"/>
      <c r="G33" s="260"/>
    </row>
    <row r="34" spans="1:7" ht="63.75">
      <c r="A34" s="261">
        <v>1</v>
      </c>
      <c r="B34" s="185" t="s">
        <v>168</v>
      </c>
      <c r="C34" s="186" t="s">
        <v>42</v>
      </c>
      <c r="D34" s="365">
        <v>12.5</v>
      </c>
      <c r="E34" s="188" t="s">
        <v>20</v>
      </c>
      <c r="F34" s="32"/>
      <c r="G34" s="262">
        <f>+D34*F34</f>
        <v>0</v>
      </c>
    </row>
    <row r="35" spans="1:7" ht="38.25">
      <c r="A35" s="249">
        <f>+A34+1</f>
        <v>2</v>
      </c>
      <c r="B35" s="5" t="s">
        <v>38</v>
      </c>
      <c r="C35" s="20" t="s">
        <v>39</v>
      </c>
      <c r="D35" s="368">
        <v>30</v>
      </c>
      <c r="E35" s="22" t="s">
        <v>14</v>
      </c>
      <c r="F35" s="21"/>
      <c r="G35" s="245">
        <f>+F35*D35</f>
        <v>0</v>
      </c>
    </row>
    <row r="36" spans="1:7" ht="51">
      <c r="A36" s="239">
        <f>+A35+1</f>
        <v>3</v>
      </c>
      <c r="B36" s="19" t="s">
        <v>29</v>
      </c>
      <c r="C36" s="20" t="s">
        <v>40</v>
      </c>
      <c r="D36" s="369">
        <v>50</v>
      </c>
      <c r="E36" s="22" t="s">
        <v>17</v>
      </c>
      <c r="F36" s="21"/>
      <c r="G36" s="245">
        <f>+F36*D36</f>
        <v>0</v>
      </c>
    </row>
    <row r="37" spans="1:7">
      <c r="A37" s="249"/>
      <c r="B37" s="29"/>
      <c r="C37" s="36" t="s">
        <v>41</v>
      </c>
      <c r="D37" s="37"/>
      <c r="E37" s="37"/>
      <c r="F37" s="38"/>
      <c r="G37" s="250"/>
    </row>
    <row r="38" spans="1:7">
      <c r="A38" s="241"/>
      <c r="B38" s="9">
        <f>B32</f>
        <v>4</v>
      </c>
      <c r="C38" s="10" t="str">
        <f>C32&amp;" - skupaj"</f>
        <v>ODVODNJAVANJE - skupaj</v>
      </c>
      <c r="D38" s="363"/>
      <c r="E38" s="48"/>
      <c r="F38" s="23"/>
      <c r="G38" s="246">
        <f>SUM(G34:G37)</f>
        <v>0</v>
      </c>
    </row>
    <row r="39" spans="1:7">
      <c r="A39" s="263"/>
      <c r="B39" s="52">
        <v>5</v>
      </c>
      <c r="C39" s="53" t="s">
        <v>43</v>
      </c>
      <c r="D39" s="366"/>
      <c r="E39" s="55"/>
      <c r="F39" s="54"/>
      <c r="G39" s="264"/>
    </row>
    <row r="40" spans="1:7">
      <c r="A40" s="265"/>
      <c r="B40" s="56">
        <v>51</v>
      </c>
      <c r="C40" s="57" t="s">
        <v>80</v>
      </c>
      <c r="D40" s="183"/>
      <c r="E40" s="59"/>
      <c r="F40" s="58"/>
      <c r="G40" s="248"/>
    </row>
    <row r="41" spans="1:7" ht="25.5">
      <c r="A41" s="408">
        <v>1</v>
      </c>
      <c r="B41" s="409" t="s">
        <v>250</v>
      </c>
      <c r="C41" s="410" t="s">
        <v>251</v>
      </c>
      <c r="D41" s="368">
        <v>24</v>
      </c>
      <c r="E41" s="411" t="s">
        <v>26</v>
      </c>
      <c r="F41" s="412"/>
      <c r="G41" s="413">
        <f t="shared" ref="G41" si="1">+F41*D41</f>
        <v>0</v>
      </c>
    </row>
    <row r="42" spans="1:7">
      <c r="A42" s="265"/>
      <c r="B42" s="56">
        <v>52</v>
      </c>
      <c r="C42" s="57" t="s">
        <v>83</v>
      </c>
      <c r="D42" s="183"/>
      <c r="E42" s="59"/>
      <c r="F42" s="58"/>
      <c r="G42" s="248"/>
    </row>
    <row r="43" spans="1:7" ht="51">
      <c r="A43" s="408" cm="1">
        <f t="array" aca="1" ref="A43" ca="1">IF(COUNTA(A$4:A42)=0,1,LOOKUP(2,1/(A$4:A42&lt;&gt;""),A$4:A42)+1)</f>
        <v>2</v>
      </c>
      <c r="B43" s="60" t="s">
        <v>84</v>
      </c>
      <c r="C43" s="95" t="s">
        <v>85</v>
      </c>
      <c r="D43" s="63">
        <v>375.97</v>
      </c>
      <c r="E43" s="96" t="s">
        <v>86</v>
      </c>
      <c r="F43" s="63"/>
      <c r="G43" s="267">
        <f>+F43*D43</f>
        <v>0</v>
      </c>
    </row>
    <row r="44" spans="1:7">
      <c r="A44" s="265"/>
      <c r="B44" s="56">
        <v>53</v>
      </c>
      <c r="C44" s="57" t="s">
        <v>44</v>
      </c>
      <c r="D44" s="183"/>
      <c r="E44" s="59"/>
      <c r="F44" s="58"/>
      <c r="G44" s="248"/>
    </row>
    <row r="45" spans="1:7" ht="25.5">
      <c r="A45" s="408" cm="1">
        <f t="array" aca="1" ref="A45" ca="1">IF(COUNTA(A$4:A44)=0,1,LOOKUP(2,1/(A$4:A44&lt;&gt;""),A$4:A44)+1)</f>
        <v>3</v>
      </c>
      <c r="B45" s="409" t="s">
        <v>306</v>
      </c>
      <c r="C45" s="410" t="s">
        <v>307</v>
      </c>
      <c r="D45" s="368">
        <v>4</v>
      </c>
      <c r="E45" s="411" t="s">
        <v>20</v>
      </c>
      <c r="F45" s="412"/>
      <c r="G45" s="413">
        <f t="shared" ref="G45:G46" si="2">+F45*D45</f>
        <v>0</v>
      </c>
    </row>
    <row r="46" spans="1:7">
      <c r="A46" s="408" cm="1">
        <f t="array" aca="1" ref="A46" ca="1">IF(COUNTA(A$4:A45)=0,1,LOOKUP(2,1/(A$4:A45&lt;&gt;""),A$4:A45)+1)</f>
        <v>4</v>
      </c>
      <c r="B46" s="429" t="s">
        <v>29</v>
      </c>
      <c r="C46" s="430" t="s">
        <v>308</v>
      </c>
      <c r="D46" s="368">
        <v>30</v>
      </c>
      <c r="E46" s="431" t="s">
        <v>149</v>
      </c>
      <c r="F46" s="432"/>
      <c r="G46" s="413">
        <f t="shared" si="2"/>
        <v>0</v>
      </c>
    </row>
    <row r="47" spans="1:7" ht="38.25">
      <c r="A47" s="408"/>
      <c r="B47" s="429"/>
      <c r="C47" s="430" t="s">
        <v>329</v>
      </c>
      <c r="D47" s="368"/>
      <c r="E47" s="431"/>
      <c r="F47" s="432"/>
      <c r="G47" s="413"/>
    </row>
    <row r="48" spans="1:7" ht="25.5">
      <c r="A48" s="408" cm="1">
        <f t="array" aca="1" ref="A48" ca="1">IF(COUNTA(A$4:A47)=0,1,LOOKUP(2,1/(A$4:A47&lt;&gt;""),A$4:A47)+1)</f>
        <v>5</v>
      </c>
      <c r="B48" s="19" t="s">
        <v>29</v>
      </c>
      <c r="C48" s="20" t="s">
        <v>45</v>
      </c>
      <c r="D48" s="369">
        <v>16.3</v>
      </c>
      <c r="E48" s="22" t="s">
        <v>20</v>
      </c>
      <c r="F48" s="21"/>
      <c r="G48" s="245">
        <f>+F48*D48</f>
        <v>0</v>
      </c>
    </row>
    <row r="49" spans="1:7">
      <c r="A49" s="265"/>
      <c r="B49" s="56">
        <v>54</v>
      </c>
      <c r="C49" s="57" t="s">
        <v>46</v>
      </c>
      <c r="D49" s="183"/>
      <c r="E49" s="59"/>
      <c r="F49" s="58"/>
      <c r="G49" s="248"/>
    </row>
    <row r="50" spans="1:7" ht="38.25">
      <c r="A50" s="408" cm="1">
        <f t="array" aca="1" ref="A50" ca="1">IF(COUNTA(A$4:A49)=0,1,LOOKUP(2,1/(A$4:A49&lt;&gt;""),A$4:A49)+1)</f>
        <v>6</v>
      </c>
      <c r="B50" s="60" t="s">
        <v>47</v>
      </c>
      <c r="C50" s="79" t="s">
        <v>48</v>
      </c>
      <c r="D50" s="368">
        <v>78.2</v>
      </c>
      <c r="E50" s="62" t="s">
        <v>20</v>
      </c>
      <c r="F50" s="64"/>
      <c r="G50" s="267">
        <f>+F50*D50</f>
        <v>0</v>
      </c>
    </row>
    <row r="51" spans="1:7">
      <c r="A51" s="408" cm="1">
        <f t="array" aca="1" ref="A51" ca="1">IF(COUNTA(A$4:A50)=0,1,LOOKUP(2,1/(A$4:A50&lt;&gt;""),A$4:A50)+1)</f>
        <v>7</v>
      </c>
      <c r="B51" s="5" t="s">
        <v>29</v>
      </c>
      <c r="C51" s="61" t="s">
        <v>49</v>
      </c>
      <c r="D51" s="369">
        <v>87.3</v>
      </c>
      <c r="E51" s="62" t="s">
        <v>26</v>
      </c>
      <c r="F51" s="63"/>
      <c r="G51" s="267">
        <f t="shared" ref="G51" si="3">+F51*D51</f>
        <v>0</v>
      </c>
    </row>
    <row r="52" spans="1:7" s="138" customFormat="1">
      <c r="A52" s="265"/>
      <c r="B52" s="56">
        <v>59</v>
      </c>
      <c r="C52" s="57" t="s">
        <v>66</v>
      </c>
      <c r="D52" s="152"/>
      <c r="E52" s="59"/>
      <c r="F52" s="58"/>
      <c r="G52" s="248"/>
    </row>
    <row r="53" spans="1:7" s="138" customFormat="1" ht="51">
      <c r="A53" s="408" cm="1">
        <f t="array" aca="1" ref="A53" ca="1">IF(COUNTA(A$4:A52)=0,1,LOOKUP(2,1/(A$4:A52&lt;&gt;""),A$4:A52)+1)</f>
        <v>8</v>
      </c>
      <c r="B53" s="189" t="s">
        <v>29</v>
      </c>
      <c r="C53" s="190" t="s">
        <v>169</v>
      </c>
      <c r="D53" s="369">
        <v>30</v>
      </c>
      <c r="E53" s="191" t="s">
        <v>67</v>
      </c>
      <c r="F53" s="191"/>
      <c r="G53" s="268">
        <f>+D53*F53</f>
        <v>0</v>
      </c>
    </row>
    <row r="54" spans="1:7" s="138" customFormat="1">
      <c r="A54" s="263"/>
      <c r="B54" s="52">
        <f>B39</f>
        <v>5</v>
      </c>
      <c r="C54" s="233" t="s">
        <v>50</v>
      </c>
      <c r="D54" s="367"/>
      <c r="E54" s="55"/>
      <c r="F54" s="234"/>
      <c r="G54" s="269">
        <f>SUM(G41:G53)</f>
        <v>0</v>
      </c>
    </row>
    <row r="55" spans="1:7" s="138" customFormat="1">
      <c r="A55" s="314"/>
      <c r="B55" s="315"/>
      <c r="C55" s="316"/>
      <c r="D55" s="317"/>
      <c r="E55" s="318"/>
      <c r="F55" s="319"/>
      <c r="G55" s="320"/>
    </row>
    <row r="56" spans="1:7" s="138" customFormat="1">
      <c r="A56" s="321" t="s">
        <v>3</v>
      </c>
      <c r="B56" s="307"/>
      <c r="C56" s="308" t="s">
        <v>51</v>
      </c>
      <c r="D56" s="309"/>
      <c r="E56" s="310"/>
      <c r="F56" s="231"/>
      <c r="G56" s="322" t="s">
        <v>52</v>
      </c>
    </row>
    <row r="57" spans="1:7" s="138" customFormat="1">
      <c r="A57" s="219">
        <v>1</v>
      </c>
      <c r="B57" s="65"/>
      <c r="C57" s="66" t="str">
        <f>+C6</f>
        <v>PREDDELA</v>
      </c>
      <c r="D57" s="166"/>
      <c r="E57" s="67"/>
      <c r="F57" s="68"/>
      <c r="G57" s="220">
        <f>+G10</f>
        <v>0</v>
      </c>
    </row>
    <row r="58" spans="1:7" s="138" customFormat="1">
      <c r="A58" s="219">
        <f t="shared" ref="A58:A60" si="4">A57+1</f>
        <v>2</v>
      </c>
      <c r="B58" s="65"/>
      <c r="C58" s="69" t="str">
        <f>+C11</f>
        <v>ZEMELJSKA DELA</v>
      </c>
      <c r="D58" s="166"/>
      <c r="E58" s="67"/>
      <c r="F58" s="68"/>
      <c r="G58" s="221">
        <f>+G31</f>
        <v>0</v>
      </c>
    </row>
    <row r="59" spans="1:7" s="138" customFormat="1">
      <c r="A59" s="219">
        <v>4</v>
      </c>
      <c r="B59" s="65"/>
      <c r="C59" s="66" t="str">
        <f>C32</f>
        <v>ODVODNJAVANJE</v>
      </c>
      <c r="D59" s="166"/>
      <c r="E59" s="67"/>
      <c r="F59" s="68"/>
      <c r="G59" s="221">
        <f>G38</f>
        <v>0</v>
      </c>
    </row>
    <row r="60" spans="1:7" s="138" customFormat="1" ht="17.25" thickBot="1">
      <c r="A60" s="222">
        <f t="shared" si="4"/>
        <v>5</v>
      </c>
      <c r="B60" s="196"/>
      <c r="C60" s="154" t="str">
        <f>C39</f>
        <v>GRADBENA IN OBRTNIŠKA DELA</v>
      </c>
      <c r="D60" s="197"/>
      <c r="E60" s="198"/>
      <c r="F60" s="156"/>
      <c r="G60" s="223">
        <f>G54</f>
        <v>0</v>
      </c>
    </row>
    <row r="61" spans="1:7" s="138" customFormat="1" ht="17.25" thickTop="1">
      <c r="A61" s="224"/>
      <c r="B61" s="199"/>
      <c r="C61" s="200"/>
      <c r="D61" s="201"/>
      <c r="E61" s="202"/>
      <c r="F61" s="203"/>
      <c r="G61" s="225"/>
    </row>
    <row r="62" spans="1:7" s="138" customFormat="1">
      <c r="A62" s="226"/>
      <c r="B62" s="227"/>
      <c r="C62" s="228" t="s">
        <v>53</v>
      </c>
      <c r="D62" s="229"/>
      <c r="E62" s="230"/>
      <c r="F62" s="231"/>
      <c r="G62" s="232">
        <f>SUM(G57:G60)</f>
        <v>0</v>
      </c>
    </row>
  </sheetData>
  <mergeCells count="3">
    <mergeCell ref="E1:G3"/>
    <mergeCell ref="A2:C2"/>
    <mergeCell ref="A4:C4"/>
  </mergeCells>
  <conditionalFormatting sqref="D43">
    <cfRule type="cellIs" dxfId="1" priority="1" operator="between">
      <formula>0.000001</formula>
      <formula>1000000000000000</formula>
    </cfRule>
  </conditionalFormatting>
  <pageMargins left="0.7" right="0.7" top="0.75" bottom="0.75" header="0.3" footer="0.3"/>
  <pageSetup paperSize="9" orientation="portrait" r:id="rId1"/>
  <rowBreaks count="1" manualBreakCount="1">
    <brk id="3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DF8B7-001E-49F8-87C3-44ACF08DB25C}">
  <sheetPr codeName="List32">
    <tabColor theme="7" tint="-0.249977111117893"/>
  </sheetPr>
  <dimension ref="A1:T62"/>
  <sheetViews>
    <sheetView view="pageBreakPreview" zoomScaleNormal="100" zoomScaleSheetLayoutView="100" workbookViewId="0">
      <selection activeCell="F7" sqref="F7:F11"/>
    </sheetView>
  </sheetViews>
  <sheetFormatPr defaultRowHeight="16.5"/>
  <cols>
    <col min="1" max="1" width="5.5703125" customWidth="1"/>
    <col min="2" max="2" width="6.5703125" bestFit="1" customWidth="1"/>
    <col min="3" max="3" width="33.28515625" customWidth="1"/>
    <col min="4" max="4" width="8.85546875" style="97" customWidth="1"/>
    <col min="5" max="5" width="5.42578125" customWidth="1"/>
    <col min="6" max="6" width="8.85546875" customWidth="1"/>
    <col min="7" max="7" width="16.5703125" customWidth="1"/>
    <col min="8" max="20" width="9.140625" style="138"/>
  </cols>
  <sheetData>
    <row r="1" spans="1:14" s="138" customFormat="1" ht="18.75" customHeight="1">
      <c r="A1" s="1" t="s">
        <v>0</v>
      </c>
      <c r="B1" s="1"/>
      <c r="C1" s="2"/>
      <c r="D1" s="192"/>
      <c r="E1" s="477" t="s">
        <v>187</v>
      </c>
      <c r="F1" s="477"/>
      <c r="G1" s="477"/>
    </row>
    <row r="2" spans="1:14">
      <c r="A2" s="468" t="s">
        <v>1</v>
      </c>
      <c r="B2" s="468"/>
      <c r="C2" s="469"/>
      <c r="D2" s="192"/>
      <c r="E2" s="477"/>
      <c r="F2" s="477"/>
      <c r="G2" s="477"/>
    </row>
    <row r="3" spans="1:14">
      <c r="A3" s="3"/>
      <c r="B3" s="3"/>
      <c r="C3" s="4"/>
      <c r="D3" s="192"/>
      <c r="E3" s="477"/>
      <c r="F3" s="477"/>
      <c r="G3" s="477"/>
    </row>
    <row r="4" spans="1:14">
      <c r="A4" s="479" t="str" cm="1">
        <f t="array" aca="1" ref="A4" ca="1">"Oporna kamnita zložba - "&amp;MID(CELL("filename",A1),FIND("]",CELL("filename",A1))+1,255)</f>
        <v>Oporna kamnita zložba - OKZ3</v>
      </c>
      <c r="B4" s="480"/>
      <c r="C4" s="480"/>
      <c r="D4" s="370"/>
      <c r="E4" s="236"/>
      <c r="F4" s="237"/>
      <c r="G4" s="238" t="s">
        <v>334</v>
      </c>
    </row>
    <row r="5" spans="1:14">
      <c r="A5" s="239" t="s">
        <v>3</v>
      </c>
      <c r="B5" s="5" t="s">
        <v>4</v>
      </c>
      <c r="C5" s="6" t="s">
        <v>5</v>
      </c>
      <c r="D5" s="5" t="s">
        <v>6</v>
      </c>
      <c r="E5" s="7" t="s">
        <v>7</v>
      </c>
      <c r="F5" s="8" t="s">
        <v>8</v>
      </c>
      <c r="G5" s="240" t="s">
        <v>9</v>
      </c>
    </row>
    <row r="6" spans="1:14">
      <c r="A6" s="241"/>
      <c r="B6" s="9">
        <v>1</v>
      </c>
      <c r="C6" s="10" t="s">
        <v>10</v>
      </c>
      <c r="D6" s="11"/>
      <c r="E6" s="12"/>
      <c r="F6" s="13"/>
      <c r="G6" s="242"/>
    </row>
    <row r="7" spans="1:14">
      <c r="A7" s="243"/>
      <c r="B7" s="14">
        <v>11</v>
      </c>
      <c r="C7" s="15" t="s">
        <v>11</v>
      </c>
      <c r="D7" s="16"/>
      <c r="E7" s="17"/>
      <c r="F7" s="18"/>
      <c r="G7" s="244"/>
    </row>
    <row r="8" spans="1:14" ht="25.5">
      <c r="A8" s="239">
        <v>1</v>
      </c>
      <c r="B8" s="19" t="s">
        <v>12</v>
      </c>
      <c r="C8" s="73" t="s">
        <v>13</v>
      </c>
      <c r="D8" s="368">
        <v>3</v>
      </c>
      <c r="E8" s="22" t="s">
        <v>14</v>
      </c>
      <c r="F8" s="21"/>
      <c r="G8" s="245">
        <f>+F8*D8</f>
        <v>0</v>
      </c>
    </row>
    <row r="9" spans="1:14">
      <c r="A9" s="239">
        <f>+A8+1</f>
        <v>2</v>
      </c>
      <c r="B9" s="19" t="s">
        <v>15</v>
      </c>
      <c r="C9" s="77" t="s">
        <v>16</v>
      </c>
      <c r="D9" s="369">
        <v>65</v>
      </c>
      <c r="E9" s="22" t="s">
        <v>17</v>
      </c>
      <c r="F9" s="21"/>
      <c r="G9" s="245">
        <f>+F9*D9</f>
        <v>0</v>
      </c>
    </row>
    <row r="10" spans="1:14">
      <c r="A10" s="241"/>
      <c r="B10" s="9">
        <f>B6</f>
        <v>1</v>
      </c>
      <c r="C10" s="13" t="str">
        <f>C6&amp;" - skupaj"</f>
        <v>PREDDELA - skupaj</v>
      </c>
      <c r="D10" s="182"/>
      <c r="E10" s="24"/>
      <c r="F10" s="23"/>
      <c r="G10" s="246">
        <f>SUM(G8:G9)</f>
        <v>0</v>
      </c>
    </row>
    <row r="11" spans="1:14">
      <c r="A11" s="241"/>
      <c r="B11" s="9">
        <f>B10+1</f>
        <v>2</v>
      </c>
      <c r="C11" s="13" t="s">
        <v>18</v>
      </c>
      <c r="D11" s="182"/>
      <c r="E11" s="24"/>
      <c r="F11" s="23"/>
      <c r="G11" s="246"/>
      <c r="I11" s="143"/>
    </row>
    <row r="12" spans="1:14">
      <c r="A12" s="247"/>
      <c r="B12" s="56">
        <v>21</v>
      </c>
      <c r="C12" s="80" t="s">
        <v>19</v>
      </c>
      <c r="D12" s="183"/>
      <c r="E12" s="81"/>
      <c r="F12" s="58"/>
      <c r="G12" s="248"/>
    </row>
    <row r="13" spans="1:14" ht="38.25">
      <c r="A13" s="447"/>
      <c r="B13" s="445"/>
      <c r="C13" s="445" t="s">
        <v>331</v>
      </c>
      <c r="D13" s="445"/>
      <c r="E13" s="445"/>
      <c r="F13" s="445"/>
      <c r="G13" s="446"/>
      <c r="I13" s="143"/>
      <c r="J13" s="143"/>
      <c r="K13" s="143"/>
      <c r="L13" s="143"/>
      <c r="M13" s="143"/>
      <c r="N13" s="143"/>
    </row>
    <row r="14" spans="1:14" ht="25.5">
      <c r="A14" s="249">
        <v>1</v>
      </c>
      <c r="B14" s="29" t="s">
        <v>55</v>
      </c>
      <c r="C14" s="30" t="s">
        <v>54</v>
      </c>
      <c r="D14" s="368">
        <v>26</v>
      </c>
      <c r="E14" s="31" t="s">
        <v>20</v>
      </c>
      <c r="F14" s="32"/>
      <c r="G14" s="250">
        <f>+F14*D14</f>
        <v>0</v>
      </c>
    </row>
    <row r="15" spans="1:14" ht="38.25">
      <c r="A15" s="249">
        <f>+A14+1</f>
        <v>2</v>
      </c>
      <c r="B15" s="29" t="s">
        <v>188</v>
      </c>
      <c r="C15" s="30" t="s">
        <v>191</v>
      </c>
      <c r="D15" s="368">
        <v>145</v>
      </c>
      <c r="E15" s="31" t="s">
        <v>20</v>
      </c>
      <c r="F15" s="32"/>
      <c r="G15" s="250">
        <f>+F15*D15</f>
        <v>0</v>
      </c>
      <c r="J15" s="143"/>
      <c r="L15" s="143"/>
    </row>
    <row r="16" spans="1:14" ht="38.25">
      <c r="A16" s="249">
        <f>+A15+1</f>
        <v>3</v>
      </c>
      <c r="B16" s="29" t="s">
        <v>192</v>
      </c>
      <c r="C16" s="30" t="s">
        <v>193</v>
      </c>
      <c r="D16" s="369">
        <v>57.5</v>
      </c>
      <c r="E16" s="31" t="s">
        <v>20</v>
      </c>
      <c r="F16" s="32"/>
      <c r="G16" s="250">
        <f>+F16*D16</f>
        <v>0</v>
      </c>
    </row>
    <row r="17" spans="1:12" ht="25.5">
      <c r="A17" s="249">
        <f>+A16+1</f>
        <v>4</v>
      </c>
      <c r="B17" s="29" t="s">
        <v>194</v>
      </c>
      <c r="C17" s="30" t="s">
        <v>22</v>
      </c>
      <c r="D17" s="368">
        <v>50</v>
      </c>
      <c r="E17" s="31" t="s">
        <v>20</v>
      </c>
      <c r="F17" s="32"/>
      <c r="G17" s="250">
        <f>+F17*D17</f>
        <v>0</v>
      </c>
      <c r="J17" s="143"/>
    </row>
    <row r="18" spans="1:12" ht="25.5">
      <c r="A18" s="249">
        <f>+A17+1</f>
        <v>5</v>
      </c>
      <c r="B18" s="29" t="s">
        <v>21</v>
      </c>
      <c r="C18" s="30" t="s">
        <v>195</v>
      </c>
      <c r="D18" s="368">
        <v>10</v>
      </c>
      <c r="E18" s="31" t="s">
        <v>20</v>
      </c>
      <c r="F18" s="32"/>
      <c r="G18" s="250">
        <f>+F18*D18</f>
        <v>0</v>
      </c>
    </row>
    <row r="19" spans="1:12">
      <c r="A19" s="251"/>
      <c r="B19" s="25">
        <v>22</v>
      </c>
      <c r="C19" s="26" t="s">
        <v>23</v>
      </c>
      <c r="D19" s="184"/>
      <c r="E19" s="27"/>
      <c r="F19" s="28"/>
      <c r="G19" s="252"/>
    </row>
    <row r="20" spans="1:12" ht="25.5">
      <c r="A20" s="239">
        <f>+A18+1</f>
        <v>6</v>
      </c>
      <c r="B20" s="5" t="s">
        <v>24</v>
      </c>
      <c r="C20" s="20" t="s">
        <v>25</v>
      </c>
      <c r="D20" s="369">
        <v>92.7</v>
      </c>
      <c r="E20" s="22" t="s">
        <v>26</v>
      </c>
      <c r="F20" s="21"/>
      <c r="G20" s="245">
        <f>+F20*D20</f>
        <v>0</v>
      </c>
    </row>
    <row r="21" spans="1:12">
      <c r="A21" s="253"/>
      <c r="B21" s="14">
        <v>24</v>
      </c>
      <c r="C21" s="78" t="s">
        <v>27</v>
      </c>
      <c r="D21" s="360"/>
      <c r="E21" s="34"/>
      <c r="F21" s="33"/>
      <c r="G21" s="254"/>
    </row>
    <row r="22" spans="1:12" ht="25.5">
      <c r="A22" s="239">
        <f>+A20+1</f>
        <v>7</v>
      </c>
      <c r="B22" s="35" t="s">
        <v>200</v>
      </c>
      <c r="C22" s="79" t="s">
        <v>201</v>
      </c>
      <c r="D22" s="369">
        <v>57.5</v>
      </c>
      <c r="E22" s="22" t="s">
        <v>20</v>
      </c>
      <c r="F22" s="21"/>
      <c r="G22" s="245">
        <f>+F22*D22</f>
        <v>0</v>
      </c>
    </row>
    <row r="23" spans="1:12" ht="38.25">
      <c r="A23" s="249"/>
      <c r="B23" s="35"/>
      <c r="C23" s="36" t="s">
        <v>330</v>
      </c>
      <c r="D23" s="361"/>
      <c r="E23" s="37"/>
      <c r="F23" s="38"/>
      <c r="G23" s="245"/>
      <c r="L23" s="143"/>
    </row>
    <row r="24" spans="1:12">
      <c r="A24" s="253"/>
      <c r="B24" s="14">
        <v>25</v>
      </c>
      <c r="C24" s="15" t="s">
        <v>28</v>
      </c>
      <c r="D24" s="360"/>
      <c r="E24" s="34"/>
      <c r="F24" s="33"/>
      <c r="G24" s="254"/>
    </row>
    <row r="25" spans="1:12">
      <c r="A25" s="239">
        <f>+A22+1</f>
        <v>8</v>
      </c>
      <c r="B25" s="5" t="s">
        <v>29</v>
      </c>
      <c r="C25" s="20" t="s">
        <v>30</v>
      </c>
      <c r="D25" s="368">
        <v>130</v>
      </c>
      <c r="E25" s="22" t="s">
        <v>26</v>
      </c>
      <c r="F25" s="21"/>
      <c r="G25" s="245">
        <f>+F25*D25</f>
        <v>0</v>
      </c>
    </row>
    <row r="26" spans="1:12" ht="25.5">
      <c r="A26" s="239">
        <f>A25+1</f>
        <v>9</v>
      </c>
      <c r="B26" s="39" t="s">
        <v>166</v>
      </c>
      <c r="C26" s="40" t="s">
        <v>167</v>
      </c>
      <c r="D26" s="368">
        <v>130</v>
      </c>
      <c r="E26" s="22" t="s">
        <v>26</v>
      </c>
      <c r="F26" s="21"/>
      <c r="G26" s="245">
        <f t="shared" ref="G26:G27" si="0">+F26*D26</f>
        <v>0</v>
      </c>
    </row>
    <row r="27" spans="1:12">
      <c r="A27" s="239">
        <f>A26+1</f>
        <v>10</v>
      </c>
      <c r="B27" s="5" t="s">
        <v>31</v>
      </c>
      <c r="C27" s="20" t="s">
        <v>32</v>
      </c>
      <c r="D27" s="368">
        <v>130</v>
      </c>
      <c r="E27" s="22" t="s">
        <v>26</v>
      </c>
      <c r="F27" s="21"/>
      <c r="G27" s="245">
        <f t="shared" si="0"/>
        <v>0</v>
      </c>
    </row>
    <row r="28" spans="1:12">
      <c r="A28" s="251"/>
      <c r="B28" s="25">
        <v>29</v>
      </c>
      <c r="C28" s="75" t="s">
        <v>33</v>
      </c>
      <c r="D28" s="184"/>
      <c r="E28" s="27"/>
      <c r="F28" s="28"/>
      <c r="G28" s="252"/>
    </row>
    <row r="29" spans="1:12" ht="25.5">
      <c r="A29" s="249">
        <f>+A27+1</f>
        <v>11</v>
      </c>
      <c r="B29" s="19" t="s">
        <v>29</v>
      </c>
      <c r="C29" s="20" t="s">
        <v>34</v>
      </c>
      <c r="D29" s="369">
        <f>+D15+D17+D18</f>
        <v>205</v>
      </c>
      <c r="E29" s="31" t="s">
        <v>20</v>
      </c>
      <c r="F29" s="32"/>
      <c r="G29" s="250">
        <f>(D29*F29)</f>
        <v>0</v>
      </c>
    </row>
    <row r="30" spans="1:12" ht="38.25">
      <c r="A30" s="255"/>
      <c r="B30" s="41"/>
      <c r="C30" s="42" t="s">
        <v>35</v>
      </c>
      <c r="D30" s="160"/>
      <c r="E30" s="74"/>
      <c r="F30" s="43"/>
      <c r="G30" s="256"/>
    </row>
    <row r="31" spans="1:12">
      <c r="A31" s="257"/>
      <c r="B31" s="44">
        <f>B11</f>
        <v>2</v>
      </c>
      <c r="C31" s="45" t="str">
        <f>C11&amp;" - skupaj"</f>
        <v>ZEMELJSKA DELA - skupaj</v>
      </c>
      <c r="D31" s="362"/>
      <c r="E31" s="46"/>
      <c r="F31" s="47"/>
      <c r="G31" s="258">
        <f>SUM(G14:G30)</f>
        <v>0</v>
      </c>
    </row>
    <row r="32" spans="1:12">
      <c r="A32" s="241"/>
      <c r="B32" s="9">
        <v>4</v>
      </c>
      <c r="C32" s="10" t="s">
        <v>36</v>
      </c>
      <c r="D32" s="363"/>
      <c r="E32" s="48"/>
      <c r="F32" s="23"/>
      <c r="G32" s="246"/>
    </row>
    <row r="33" spans="1:7">
      <c r="A33" s="259"/>
      <c r="B33" s="49">
        <v>42</v>
      </c>
      <c r="C33" s="76" t="s">
        <v>37</v>
      </c>
      <c r="D33" s="364"/>
      <c r="E33" s="51"/>
      <c r="F33" s="50"/>
      <c r="G33" s="260"/>
    </row>
    <row r="34" spans="1:7" ht="63.75">
      <c r="A34" s="261">
        <v>1</v>
      </c>
      <c r="B34" s="185" t="s">
        <v>168</v>
      </c>
      <c r="C34" s="186" t="s">
        <v>42</v>
      </c>
      <c r="D34" s="365">
        <v>21.25</v>
      </c>
      <c r="E34" s="188" t="s">
        <v>20</v>
      </c>
      <c r="F34" s="32"/>
      <c r="G34" s="262">
        <f>+D34*F34</f>
        <v>0</v>
      </c>
    </row>
    <row r="35" spans="1:7" ht="38.25">
      <c r="A35" s="249">
        <f>+A34+1</f>
        <v>2</v>
      </c>
      <c r="B35" s="5" t="s">
        <v>38</v>
      </c>
      <c r="C35" s="20" t="s">
        <v>39</v>
      </c>
      <c r="D35" s="368">
        <v>65</v>
      </c>
      <c r="E35" s="22" t="s">
        <v>14</v>
      </c>
      <c r="F35" s="21"/>
      <c r="G35" s="245">
        <f>+F35*D35</f>
        <v>0</v>
      </c>
    </row>
    <row r="36" spans="1:7" ht="51">
      <c r="A36" s="239">
        <f>+A35+1</f>
        <v>3</v>
      </c>
      <c r="B36" s="19" t="s">
        <v>29</v>
      </c>
      <c r="C36" s="20" t="s">
        <v>40</v>
      </c>
      <c r="D36" s="369">
        <v>85</v>
      </c>
      <c r="E36" s="22" t="s">
        <v>17</v>
      </c>
      <c r="F36" s="21"/>
      <c r="G36" s="245">
        <f>+F36*D36</f>
        <v>0</v>
      </c>
    </row>
    <row r="37" spans="1:7">
      <c r="A37" s="249"/>
      <c r="B37" s="29"/>
      <c r="C37" s="36" t="s">
        <v>41</v>
      </c>
      <c r="D37" s="37"/>
      <c r="E37" s="37"/>
      <c r="F37" s="38"/>
      <c r="G37" s="250"/>
    </row>
    <row r="38" spans="1:7">
      <c r="A38" s="241"/>
      <c r="B38" s="9">
        <f>B32</f>
        <v>4</v>
      </c>
      <c r="C38" s="10" t="str">
        <f>C32&amp;" - skupaj"</f>
        <v>ODVODNJAVANJE - skupaj</v>
      </c>
      <c r="D38" s="363"/>
      <c r="E38" s="48"/>
      <c r="F38" s="23"/>
      <c r="G38" s="246">
        <f>SUM(G34:G37)</f>
        <v>0</v>
      </c>
    </row>
    <row r="39" spans="1:7">
      <c r="A39" s="263"/>
      <c r="B39" s="52">
        <v>5</v>
      </c>
      <c r="C39" s="53" t="s">
        <v>43</v>
      </c>
      <c r="D39" s="366"/>
      <c r="E39" s="55"/>
      <c r="F39" s="54"/>
      <c r="G39" s="264"/>
    </row>
    <row r="40" spans="1:7">
      <c r="A40" s="265"/>
      <c r="B40" s="56">
        <v>51</v>
      </c>
      <c r="C40" s="57" t="s">
        <v>80</v>
      </c>
      <c r="D40" s="183"/>
      <c r="E40" s="59"/>
      <c r="F40" s="58"/>
      <c r="G40" s="248"/>
    </row>
    <row r="41" spans="1:7" ht="25.5">
      <c r="A41" s="408">
        <v>1</v>
      </c>
      <c r="B41" s="409" t="s">
        <v>250</v>
      </c>
      <c r="C41" s="410" t="s">
        <v>251</v>
      </c>
      <c r="D41" s="368">
        <v>52</v>
      </c>
      <c r="E41" s="411" t="s">
        <v>26</v>
      </c>
      <c r="F41" s="412"/>
      <c r="G41" s="413">
        <f t="shared" ref="G41" si="1">+F41*D41</f>
        <v>0</v>
      </c>
    </row>
    <row r="42" spans="1:7">
      <c r="A42" s="265"/>
      <c r="B42" s="56">
        <v>52</v>
      </c>
      <c r="C42" s="57" t="s">
        <v>83</v>
      </c>
      <c r="D42" s="183"/>
      <c r="E42" s="59"/>
      <c r="F42" s="58"/>
      <c r="G42" s="248"/>
    </row>
    <row r="43" spans="1:7" ht="51">
      <c r="A43" s="408" cm="1">
        <f t="array" aca="1" ref="A43" ca="1">IF(COUNTA(A$4:A42)=0,1,LOOKUP(2,1/(A$4:A42&lt;&gt;""),A$4:A42)+1)</f>
        <v>2</v>
      </c>
      <c r="B43" s="60" t="s">
        <v>84</v>
      </c>
      <c r="C43" s="95" t="s">
        <v>85</v>
      </c>
      <c r="D43" s="63">
        <v>813.01</v>
      </c>
      <c r="E43" s="96" t="s">
        <v>86</v>
      </c>
      <c r="F43" s="63"/>
      <c r="G43" s="267">
        <f>+F43*D43</f>
        <v>0</v>
      </c>
    </row>
    <row r="44" spans="1:7">
      <c r="A44" s="265"/>
      <c r="B44" s="56">
        <v>53</v>
      </c>
      <c r="C44" s="57" t="s">
        <v>44</v>
      </c>
      <c r="D44" s="183"/>
      <c r="E44" s="59"/>
      <c r="F44" s="58"/>
      <c r="G44" s="248"/>
    </row>
    <row r="45" spans="1:7" ht="25.5">
      <c r="A45" s="408" cm="1">
        <f t="array" aca="1" ref="A45" ca="1">IF(COUNTA(A$4:A44)=0,1,LOOKUP(2,1/(A$4:A44&lt;&gt;""),A$4:A44)+1)</f>
        <v>3</v>
      </c>
      <c r="B45" s="409" t="s">
        <v>306</v>
      </c>
      <c r="C45" s="410" t="s">
        <v>307</v>
      </c>
      <c r="D45" s="368">
        <v>8.5500000000000007</v>
      </c>
      <c r="E45" s="411" t="s">
        <v>20</v>
      </c>
      <c r="F45" s="412"/>
      <c r="G45" s="413">
        <f t="shared" ref="G45:G46" si="2">+F45*D45</f>
        <v>0</v>
      </c>
    </row>
    <row r="46" spans="1:7">
      <c r="A46" s="408" cm="1">
        <f t="array" aca="1" ref="A46" ca="1">IF(COUNTA(A$4:A45)=0,1,LOOKUP(2,1/(A$4:A45&lt;&gt;""),A$4:A45)+1)</f>
        <v>4</v>
      </c>
      <c r="B46" s="429" t="s">
        <v>29</v>
      </c>
      <c r="C46" s="430" t="s">
        <v>308</v>
      </c>
      <c r="D46" s="368">
        <v>65</v>
      </c>
      <c r="E46" s="431" t="s">
        <v>149</v>
      </c>
      <c r="F46" s="432"/>
      <c r="G46" s="413">
        <f t="shared" si="2"/>
        <v>0</v>
      </c>
    </row>
    <row r="47" spans="1:7" ht="38.25">
      <c r="A47" s="408"/>
      <c r="B47" s="429"/>
      <c r="C47" s="430" t="s">
        <v>329</v>
      </c>
      <c r="D47" s="368"/>
      <c r="E47" s="431"/>
      <c r="F47" s="432"/>
      <c r="G47" s="413"/>
    </row>
    <row r="48" spans="1:7" ht="25.5">
      <c r="A48" s="408" cm="1">
        <f t="array" aca="1" ref="A48" ca="1">IF(COUNTA(A$4:A47)=0,1,LOOKUP(2,1/(A$4:A47&lt;&gt;""),A$4:A47)+1)</f>
        <v>5</v>
      </c>
      <c r="B48" s="19" t="s">
        <v>29</v>
      </c>
      <c r="C48" s="20" t="s">
        <v>45</v>
      </c>
      <c r="D48" s="369">
        <v>36</v>
      </c>
      <c r="E48" s="22" t="s">
        <v>20</v>
      </c>
      <c r="F48" s="21"/>
      <c r="G48" s="245">
        <f>+F48*D48</f>
        <v>0</v>
      </c>
    </row>
    <row r="49" spans="1:7">
      <c r="A49" s="265"/>
      <c r="B49" s="56">
        <v>54</v>
      </c>
      <c r="C49" s="57" t="s">
        <v>46</v>
      </c>
      <c r="D49" s="183"/>
      <c r="E49" s="59"/>
      <c r="F49" s="58"/>
      <c r="G49" s="248"/>
    </row>
    <row r="50" spans="1:7" ht="38.25">
      <c r="A50" s="408" cm="1">
        <f t="array" aca="1" ref="A50" ca="1">IF(COUNTA(A$4:A49)=0,1,LOOKUP(2,1/(A$4:A49&lt;&gt;""),A$4:A49)+1)</f>
        <v>6</v>
      </c>
      <c r="B50" s="60" t="s">
        <v>47</v>
      </c>
      <c r="C50" s="79" t="s">
        <v>48</v>
      </c>
      <c r="D50" s="368">
        <v>172.25</v>
      </c>
      <c r="E50" s="62" t="s">
        <v>20</v>
      </c>
      <c r="F50" s="64"/>
      <c r="G50" s="267">
        <f>+F50*D50</f>
        <v>0</v>
      </c>
    </row>
    <row r="51" spans="1:7">
      <c r="A51" s="408" cm="1">
        <f t="array" aca="1" ref="A51" ca="1">IF(COUNTA(A$4:A50)=0,1,LOOKUP(2,1/(A$4:A50&lt;&gt;""),A$4:A50)+1)</f>
        <v>7</v>
      </c>
      <c r="B51" s="5" t="s">
        <v>29</v>
      </c>
      <c r="C51" s="61" t="s">
        <v>49</v>
      </c>
      <c r="D51" s="369">
        <v>195.8</v>
      </c>
      <c r="E51" s="62" t="s">
        <v>26</v>
      </c>
      <c r="F51" s="63"/>
      <c r="G51" s="267">
        <f t="shared" ref="G51" si="3">+F51*D51</f>
        <v>0</v>
      </c>
    </row>
    <row r="52" spans="1:7" s="138" customFormat="1">
      <c r="A52" s="265"/>
      <c r="B52" s="56">
        <v>59</v>
      </c>
      <c r="C52" s="57" t="s">
        <v>66</v>
      </c>
      <c r="D52" s="152"/>
      <c r="E52" s="59"/>
      <c r="F52" s="58"/>
      <c r="G52" s="248"/>
    </row>
    <row r="53" spans="1:7" s="138" customFormat="1" ht="51">
      <c r="A53" s="408" cm="1">
        <f t="array" aca="1" ref="A53" ca="1">IF(COUNTA(A$4:A52)=0,1,LOOKUP(2,1/(A$4:A52&lt;&gt;""),A$4:A52)+1)</f>
        <v>8</v>
      </c>
      <c r="B53" s="189" t="s">
        <v>29</v>
      </c>
      <c r="C53" s="190" t="s">
        <v>169</v>
      </c>
      <c r="D53" s="369">
        <v>65</v>
      </c>
      <c r="E53" s="191" t="s">
        <v>67</v>
      </c>
      <c r="F53" s="191"/>
      <c r="G53" s="268">
        <f>+D53*F53</f>
        <v>0</v>
      </c>
    </row>
    <row r="54" spans="1:7" s="138" customFormat="1">
      <c r="A54" s="263"/>
      <c r="B54" s="52">
        <f>B39</f>
        <v>5</v>
      </c>
      <c r="C54" s="233" t="s">
        <v>50</v>
      </c>
      <c r="D54" s="367"/>
      <c r="E54" s="55"/>
      <c r="F54" s="234"/>
      <c r="G54" s="269">
        <f>SUM(G41:G53)</f>
        <v>0</v>
      </c>
    </row>
    <row r="55" spans="1:7" s="138" customFormat="1">
      <c r="A55" s="314"/>
      <c r="B55" s="315"/>
      <c r="C55" s="316"/>
      <c r="D55" s="317"/>
      <c r="E55" s="318"/>
      <c r="F55" s="319"/>
      <c r="G55" s="320"/>
    </row>
    <row r="56" spans="1:7" s="138" customFormat="1">
      <c r="A56" s="321" t="s">
        <v>3</v>
      </c>
      <c r="B56" s="307"/>
      <c r="C56" s="308" t="s">
        <v>51</v>
      </c>
      <c r="D56" s="309"/>
      <c r="E56" s="310"/>
      <c r="F56" s="231"/>
      <c r="G56" s="322" t="s">
        <v>52</v>
      </c>
    </row>
    <row r="57" spans="1:7" s="138" customFormat="1">
      <c r="A57" s="219">
        <v>1</v>
      </c>
      <c r="B57" s="65"/>
      <c r="C57" s="66" t="str">
        <f>+C6</f>
        <v>PREDDELA</v>
      </c>
      <c r="D57" s="166"/>
      <c r="E57" s="67"/>
      <c r="F57" s="68"/>
      <c r="G57" s="220">
        <f>+G10</f>
        <v>0</v>
      </c>
    </row>
    <row r="58" spans="1:7" s="138" customFormat="1">
      <c r="A58" s="219">
        <f t="shared" ref="A58:A60" si="4">A57+1</f>
        <v>2</v>
      </c>
      <c r="B58" s="65"/>
      <c r="C58" s="69" t="str">
        <f>+C11</f>
        <v>ZEMELJSKA DELA</v>
      </c>
      <c r="D58" s="166"/>
      <c r="E58" s="67"/>
      <c r="F58" s="68"/>
      <c r="G58" s="221">
        <f>+G31</f>
        <v>0</v>
      </c>
    </row>
    <row r="59" spans="1:7" s="138" customFormat="1">
      <c r="A59" s="219">
        <v>4</v>
      </c>
      <c r="B59" s="65"/>
      <c r="C59" s="66" t="str">
        <f>C32</f>
        <v>ODVODNJAVANJE</v>
      </c>
      <c r="D59" s="166"/>
      <c r="E59" s="67"/>
      <c r="F59" s="68"/>
      <c r="G59" s="221">
        <f>G38</f>
        <v>0</v>
      </c>
    </row>
    <row r="60" spans="1:7" s="138" customFormat="1" ht="17.25" thickBot="1">
      <c r="A60" s="222">
        <f t="shared" si="4"/>
        <v>5</v>
      </c>
      <c r="B60" s="196"/>
      <c r="C60" s="154" t="str">
        <f>C39</f>
        <v>GRADBENA IN OBRTNIŠKA DELA</v>
      </c>
      <c r="D60" s="197"/>
      <c r="E60" s="198"/>
      <c r="F60" s="156"/>
      <c r="G60" s="223">
        <f>G54</f>
        <v>0</v>
      </c>
    </row>
    <row r="61" spans="1:7" s="138" customFormat="1" ht="17.25" thickTop="1">
      <c r="A61" s="224"/>
      <c r="B61" s="199"/>
      <c r="C61" s="200"/>
      <c r="D61" s="201"/>
      <c r="E61" s="202"/>
      <c r="F61" s="203"/>
      <c r="G61" s="225"/>
    </row>
    <row r="62" spans="1:7" s="138" customFormat="1">
      <c r="A62" s="226"/>
      <c r="B62" s="227"/>
      <c r="C62" s="228" t="s">
        <v>53</v>
      </c>
      <c r="D62" s="229"/>
      <c r="E62" s="230"/>
      <c r="F62" s="231"/>
      <c r="G62" s="232">
        <f>SUM(G57:G60)</f>
        <v>0</v>
      </c>
    </row>
  </sheetData>
  <mergeCells count="3">
    <mergeCell ref="E1:G3"/>
    <mergeCell ref="A2:C2"/>
    <mergeCell ref="A4:C4"/>
  </mergeCells>
  <conditionalFormatting sqref="D43">
    <cfRule type="cellIs" dxfId="0" priority="1" operator="between">
      <formula>0.000001</formula>
      <formula>1000000000000000</formula>
    </cfRule>
  </conditionalFormatting>
  <pageMargins left="0.7" right="0.7" top="0.75" bottom="0.75" header="0.3" footer="0.3"/>
  <pageSetup paperSize="9" orientation="portrait" r:id="rId1"/>
  <rowBreaks count="1" manualBreakCount="1">
    <brk id="31"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view="pageBreakPreview" zoomScaleNormal="100" zoomScaleSheetLayoutView="100" workbookViewId="0">
      <selection activeCell="F7" sqref="F7:F11"/>
    </sheetView>
  </sheetViews>
  <sheetFormatPr defaultRowHeight="15"/>
  <cols>
    <col min="1" max="1" width="6.140625" customWidth="1"/>
    <col min="2" max="2" width="5.7109375" customWidth="1"/>
    <col min="3" max="3" width="40.85546875" customWidth="1"/>
    <col min="4" max="4" width="8.7109375" customWidth="1"/>
    <col min="5" max="5" width="5.42578125" customWidth="1"/>
    <col min="6" max="6" width="10.42578125" customWidth="1"/>
    <col min="7" max="7" width="13.140625" customWidth="1"/>
  </cols>
  <sheetData>
    <row r="1" spans="1:7" ht="18.75">
      <c r="A1" s="1" t="s">
        <v>0</v>
      </c>
      <c r="B1" s="99"/>
      <c r="C1" s="100"/>
      <c r="D1" s="482" t="s">
        <v>187</v>
      </c>
      <c r="E1" s="482"/>
      <c r="F1" s="482"/>
      <c r="G1" s="482"/>
    </row>
    <row r="2" spans="1:7" ht="16.5">
      <c r="A2" s="101" t="s">
        <v>94</v>
      </c>
      <c r="B2" s="102"/>
      <c r="C2" s="103"/>
      <c r="D2" s="482"/>
      <c r="E2" s="482"/>
      <c r="F2" s="482"/>
      <c r="G2" s="482"/>
    </row>
    <row r="3" spans="1:7" ht="16.5">
      <c r="A3" s="101"/>
      <c r="B3" s="102"/>
      <c r="C3" s="103"/>
      <c r="D3" s="482"/>
      <c r="E3" s="482"/>
      <c r="F3" s="482"/>
      <c r="G3" s="482"/>
    </row>
    <row r="4" spans="1:7" ht="16.5">
      <c r="A4" s="274" t="s">
        <v>154</v>
      </c>
      <c r="B4" s="275"/>
      <c r="C4" s="275"/>
      <c r="D4" s="276"/>
      <c r="E4" s="276"/>
      <c r="F4" s="276"/>
      <c r="G4" s="277" t="s">
        <v>334</v>
      </c>
    </row>
    <row r="5" spans="1:7">
      <c r="A5" s="239" t="s">
        <v>3</v>
      </c>
      <c r="B5" s="5" t="s">
        <v>4</v>
      </c>
      <c r="C5" s="6" t="s">
        <v>5</v>
      </c>
      <c r="D5" s="8" t="s">
        <v>6</v>
      </c>
      <c r="E5" s="8" t="s">
        <v>7</v>
      </c>
      <c r="F5" s="8" t="s">
        <v>8</v>
      </c>
      <c r="G5" s="240" t="s">
        <v>9</v>
      </c>
    </row>
    <row r="6" spans="1:7">
      <c r="A6" s="278"/>
      <c r="B6" s="104">
        <v>1</v>
      </c>
      <c r="C6" s="105" t="s">
        <v>153</v>
      </c>
      <c r="D6" s="106"/>
      <c r="E6" s="107"/>
      <c r="F6" s="108"/>
      <c r="G6" s="279"/>
    </row>
    <row r="7" spans="1:7">
      <c r="A7" s="249">
        <v>1</v>
      </c>
      <c r="B7" s="35" t="s">
        <v>29</v>
      </c>
      <c r="C7" s="20" t="s">
        <v>155</v>
      </c>
      <c r="D7" s="37">
        <v>200</v>
      </c>
      <c r="E7" s="31" t="s">
        <v>137</v>
      </c>
      <c r="F7" s="32"/>
      <c r="G7" s="250">
        <f>+F7*D7</f>
        <v>0</v>
      </c>
    </row>
    <row r="8" spans="1:7">
      <c r="A8" s="249">
        <f>+A7+1</f>
        <v>2</v>
      </c>
      <c r="B8" s="35" t="s">
        <v>29</v>
      </c>
      <c r="C8" s="20" t="s">
        <v>156</v>
      </c>
      <c r="D8" s="37">
        <v>200</v>
      </c>
      <c r="E8" s="31" t="s">
        <v>137</v>
      </c>
      <c r="F8" s="32"/>
      <c r="G8" s="250">
        <f>+F8*D8</f>
        <v>0</v>
      </c>
    </row>
    <row r="9" spans="1:7" ht="25.5">
      <c r="A9" s="325">
        <f t="shared" ref="A9" si="0">+A8+1</f>
        <v>3</v>
      </c>
      <c r="B9" s="39" t="s">
        <v>29</v>
      </c>
      <c r="C9" s="215" t="s">
        <v>178</v>
      </c>
      <c r="D9" s="216">
        <v>1</v>
      </c>
      <c r="E9" s="217" t="s">
        <v>114</v>
      </c>
      <c r="F9" s="216"/>
      <c r="G9" s="245">
        <f t="shared" ref="G9" si="1">+F9*D9</f>
        <v>0</v>
      </c>
    </row>
    <row r="10" spans="1:7" ht="38.25">
      <c r="A10" s="249">
        <f>+A9+1</f>
        <v>4</v>
      </c>
      <c r="B10" s="35" t="s">
        <v>29</v>
      </c>
      <c r="C10" s="133" t="s">
        <v>157</v>
      </c>
      <c r="D10" s="37">
        <v>1</v>
      </c>
      <c r="E10" s="31" t="s">
        <v>14</v>
      </c>
      <c r="F10" s="32"/>
      <c r="G10" s="250">
        <f>+F10*D10</f>
        <v>0</v>
      </c>
    </row>
    <row r="11" spans="1:7" ht="25.5">
      <c r="A11" s="249">
        <f>+A10+1</f>
        <v>5</v>
      </c>
      <c r="B11" s="35" t="s">
        <v>29</v>
      </c>
      <c r="C11" s="133" t="s">
        <v>158</v>
      </c>
      <c r="D11" s="37">
        <v>1</v>
      </c>
      <c r="E11" s="31" t="s">
        <v>14</v>
      </c>
      <c r="F11" s="134"/>
      <c r="G11" s="291">
        <f>+F11*D11</f>
        <v>0</v>
      </c>
    </row>
    <row r="12" spans="1:7">
      <c r="A12" s="278"/>
      <c r="B12" s="104">
        <v>1</v>
      </c>
      <c r="C12" s="105" t="s">
        <v>159</v>
      </c>
      <c r="D12" s="106"/>
      <c r="E12" s="107"/>
      <c r="F12" s="108"/>
      <c r="G12" s="326">
        <f>+SUM(G7:G11)</f>
        <v>0</v>
      </c>
    </row>
    <row r="13" spans="1:7">
      <c r="A13" s="327"/>
      <c r="B13" s="135"/>
      <c r="C13" s="136"/>
      <c r="D13" s="124"/>
      <c r="E13" s="137"/>
      <c r="F13" s="134"/>
      <c r="G13" s="291"/>
    </row>
    <row r="14" spans="1:7">
      <c r="A14" s="278" t="s">
        <v>3</v>
      </c>
      <c r="B14" s="104"/>
      <c r="C14" s="105" t="s">
        <v>51</v>
      </c>
      <c r="D14" s="106"/>
      <c r="E14" s="107"/>
      <c r="F14" s="108"/>
      <c r="G14" s="292" t="s">
        <v>52</v>
      </c>
    </row>
    <row r="15" spans="1:7">
      <c r="A15" s="293">
        <v>1</v>
      </c>
      <c r="B15" s="119"/>
      <c r="C15" s="66" t="str">
        <f>+C6</f>
        <v>TUJE STORITVE</v>
      </c>
      <c r="D15" s="118"/>
      <c r="E15" s="117"/>
      <c r="F15" s="68"/>
      <c r="G15" s="220">
        <f>+G12</f>
        <v>0</v>
      </c>
    </row>
    <row r="16" spans="1:7">
      <c r="A16" s="302"/>
      <c r="B16" s="303" t="s">
        <v>53</v>
      </c>
      <c r="C16" s="304"/>
      <c r="D16" s="305"/>
      <c r="E16" s="305"/>
      <c r="F16" s="218"/>
      <c r="G16" s="306">
        <f>SUM(G15:G15)</f>
        <v>0</v>
      </c>
    </row>
  </sheetData>
  <mergeCells count="1">
    <mergeCell ref="D1:G3"/>
  </mergeCells>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33</vt:i4>
      </vt:variant>
    </vt:vector>
  </HeadingPairs>
  <TitlesOfParts>
    <vt:vector size="33" baseType="lpstr">
      <vt:lpstr>SKUPNA REKAPITULACIJA</vt:lpstr>
      <vt:lpstr>Sanacija vozišča</vt:lpstr>
      <vt:lpstr>Podporne konstrukcije</vt:lpstr>
      <vt:lpstr>PKZ1</vt:lpstr>
      <vt:lpstr>PKZ2</vt:lpstr>
      <vt:lpstr>PKZ3</vt:lpstr>
      <vt:lpstr>PS1</vt:lpstr>
      <vt:lpstr>PKZ4</vt:lpstr>
      <vt:lpstr>PKZ5</vt:lpstr>
      <vt:lpstr>PKZ6</vt:lpstr>
      <vt:lpstr>PKZ7</vt:lpstr>
      <vt:lpstr>PKZ8</vt:lpstr>
      <vt:lpstr>PKZ9</vt:lpstr>
      <vt:lpstr>PKZ10</vt:lpstr>
      <vt:lpstr>PKZ11</vt:lpstr>
      <vt:lpstr>PKZ12</vt:lpstr>
      <vt:lpstr>PKZ13</vt:lpstr>
      <vt:lpstr>PKZ14</vt:lpstr>
      <vt:lpstr>PKZ15</vt:lpstr>
      <vt:lpstr>PKZ16</vt:lpstr>
      <vt:lpstr>PKZ17</vt:lpstr>
      <vt:lpstr>PKZ18</vt:lpstr>
      <vt:lpstr>PKZ19</vt:lpstr>
      <vt:lpstr>PKZ20</vt:lpstr>
      <vt:lpstr>PKZ21</vt:lpstr>
      <vt:lpstr>PKZ22</vt:lpstr>
      <vt:lpstr>PKZ23</vt:lpstr>
      <vt:lpstr>PKZ24</vt:lpstr>
      <vt:lpstr>PKZ25</vt:lpstr>
      <vt:lpstr>OKZ1</vt:lpstr>
      <vt:lpstr>OKZ2</vt:lpstr>
      <vt:lpstr>OKZ3</vt:lpstr>
      <vt:lpstr>TUJE STORITVE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Tomaž Prasnic</cp:lastModifiedBy>
  <cp:lastPrinted>2026-01-07T15:46:15Z</cp:lastPrinted>
  <dcterms:created xsi:type="dcterms:W3CDTF">2025-04-10T15:20:58Z</dcterms:created>
  <dcterms:modified xsi:type="dcterms:W3CDTF">2026-01-07T15:46:24Z</dcterms:modified>
</cp:coreProperties>
</file>